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ore\Desktop\Threonine_Ageing\Nature Communications\Revision\Source data\LS data\"/>
    </mc:Choice>
  </mc:AlternateContent>
  <bookViews>
    <workbookView xWindow="0" yWindow="0" windowWidth="27405" windowHeight="12840"/>
  </bookViews>
  <sheets>
    <sheet name="Summary" sheetId="6" r:id="rId1"/>
    <sheet name="Vehicle" sheetId="1" r:id="rId2"/>
    <sheet name="10 mM" sheetId="2" r:id="rId3"/>
    <sheet name="20 mM" sheetId="3" r:id="rId4"/>
    <sheet name="40 mM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3" i="4" l="1"/>
  <c r="W73" i="4"/>
  <c r="Y63" i="4"/>
  <c r="V63" i="4"/>
  <c r="AA63" i="4" s="1"/>
  <c r="Y62" i="4"/>
  <c r="AA62" i="4" s="1"/>
  <c r="V62" i="4"/>
  <c r="Y61" i="4"/>
  <c r="V61" i="4"/>
  <c r="Y60" i="4"/>
  <c r="AA60" i="4" s="1"/>
  <c r="V60" i="4"/>
  <c r="Y59" i="4"/>
  <c r="V59" i="4"/>
  <c r="Y58" i="4"/>
  <c r="AA58" i="4" s="1"/>
  <c r="V58" i="4"/>
  <c r="Y57" i="4"/>
  <c r="V57" i="4"/>
  <c r="AA57" i="4" s="1"/>
  <c r="AA56" i="4"/>
  <c r="Y56" i="4"/>
  <c r="V56" i="4"/>
  <c r="Z56" i="4" s="1"/>
  <c r="Y55" i="4"/>
  <c r="V55" i="4"/>
  <c r="AA55" i="4" s="1"/>
  <c r="X47" i="4"/>
  <c r="W47" i="4"/>
  <c r="Y37" i="4"/>
  <c r="V37" i="4"/>
  <c r="Y36" i="4"/>
  <c r="V36" i="4"/>
  <c r="Y35" i="4"/>
  <c r="V35" i="4"/>
  <c r="Y34" i="4"/>
  <c r="V34" i="4"/>
  <c r="Y33" i="4"/>
  <c r="AA33" i="4" s="1"/>
  <c r="V33" i="4"/>
  <c r="Y32" i="4"/>
  <c r="V32" i="4"/>
  <c r="Y31" i="4"/>
  <c r="V31" i="4"/>
  <c r="Y30" i="4"/>
  <c r="V30" i="4"/>
  <c r="Y29" i="4"/>
  <c r="AA29" i="4" s="1"/>
  <c r="V29" i="4"/>
  <c r="X21" i="4"/>
  <c r="W21" i="4"/>
  <c r="Y11" i="4"/>
  <c r="V11" i="4"/>
  <c r="Y10" i="4"/>
  <c r="V10" i="4"/>
  <c r="Y9" i="4"/>
  <c r="V9" i="4"/>
  <c r="Y8" i="4"/>
  <c r="V8" i="4"/>
  <c r="Y7" i="4"/>
  <c r="V7" i="4"/>
  <c r="AA7" i="4" s="1"/>
  <c r="Y6" i="4"/>
  <c r="V6" i="4"/>
  <c r="Y5" i="4"/>
  <c r="V5" i="4"/>
  <c r="Y4" i="4"/>
  <c r="V4" i="4"/>
  <c r="Y3" i="4"/>
  <c r="V3" i="4"/>
  <c r="X73" i="3"/>
  <c r="W73" i="3"/>
  <c r="Y63" i="3"/>
  <c r="AA63" i="3" s="1"/>
  <c r="V63" i="3"/>
  <c r="Y62" i="3"/>
  <c r="V62" i="3"/>
  <c r="Y61" i="3"/>
  <c r="V61" i="3"/>
  <c r="AA61" i="3" s="1"/>
  <c r="Y60" i="3"/>
  <c r="AA60" i="3" s="1"/>
  <c r="V60" i="3"/>
  <c r="Y59" i="3"/>
  <c r="V59" i="3"/>
  <c r="Y58" i="3"/>
  <c r="AA58" i="3" s="1"/>
  <c r="V58" i="3"/>
  <c r="Y57" i="3"/>
  <c r="V57" i="3"/>
  <c r="Y56" i="3"/>
  <c r="AA56" i="3" s="1"/>
  <c r="V56" i="3"/>
  <c r="Y55" i="3"/>
  <c r="V55" i="3"/>
  <c r="X47" i="3"/>
  <c r="W47" i="3"/>
  <c r="Y37" i="3"/>
  <c r="AA37" i="3" s="1"/>
  <c r="V37" i="3"/>
  <c r="Y36" i="3"/>
  <c r="V36" i="3"/>
  <c r="Y35" i="3"/>
  <c r="V35" i="3"/>
  <c r="Y34" i="3"/>
  <c r="V34" i="3"/>
  <c r="Y33" i="3"/>
  <c r="AA33" i="3" s="1"/>
  <c r="V33" i="3"/>
  <c r="Y32" i="3"/>
  <c r="Z32" i="3" s="1"/>
  <c r="V32" i="3"/>
  <c r="Y31" i="3"/>
  <c r="AA31" i="3" s="1"/>
  <c r="V31" i="3"/>
  <c r="Y30" i="3"/>
  <c r="V30" i="3"/>
  <c r="Y29" i="3"/>
  <c r="AA29" i="3" s="1"/>
  <c r="V29" i="3"/>
  <c r="X21" i="3"/>
  <c r="W21" i="3"/>
  <c r="Y11" i="3"/>
  <c r="V11" i="3"/>
  <c r="AA11" i="3" s="1"/>
  <c r="Y10" i="3"/>
  <c r="V10" i="3"/>
  <c r="Y9" i="3"/>
  <c r="V9" i="3"/>
  <c r="Y8" i="3"/>
  <c r="V8" i="3"/>
  <c r="Y7" i="3"/>
  <c r="V7" i="3"/>
  <c r="Y6" i="3"/>
  <c r="V6" i="3"/>
  <c r="AA6" i="3" s="1"/>
  <c r="Y5" i="3"/>
  <c r="V5" i="3"/>
  <c r="AA5" i="3" s="1"/>
  <c r="Y4" i="3"/>
  <c r="V4" i="3"/>
  <c r="AA4" i="3" s="1"/>
  <c r="Y3" i="3"/>
  <c r="V3" i="3"/>
  <c r="AA3" i="3" s="1"/>
  <c r="Y4" i="2"/>
  <c r="Y5" i="2"/>
  <c r="Y6" i="2"/>
  <c r="Y7" i="2"/>
  <c r="Y8" i="2"/>
  <c r="Z8" i="2" s="1"/>
  <c r="Y9" i="2"/>
  <c r="Z9" i="2" s="1"/>
  <c r="Y10" i="2"/>
  <c r="Z10" i="2" s="1"/>
  <c r="Y11" i="2"/>
  <c r="AA11" i="2" s="1"/>
  <c r="Z4" i="2"/>
  <c r="AA4" i="2"/>
  <c r="Z5" i="2"/>
  <c r="AA5" i="2"/>
  <c r="Z6" i="2"/>
  <c r="AA6" i="2"/>
  <c r="Z7" i="2"/>
  <c r="AA7" i="2"/>
  <c r="V4" i="2"/>
  <c r="V5" i="2"/>
  <c r="V6" i="2"/>
  <c r="V7" i="2"/>
  <c r="V8" i="2"/>
  <c r="V9" i="2"/>
  <c r="V10" i="2"/>
  <c r="V11" i="2"/>
  <c r="Y30" i="2"/>
  <c r="AA30" i="2" s="1"/>
  <c r="Z30" i="2"/>
  <c r="Y31" i="2"/>
  <c r="Z31" i="2" s="1"/>
  <c r="AA31" i="2"/>
  <c r="Y32" i="2"/>
  <c r="Z32" i="2" s="1"/>
  <c r="Y33" i="2"/>
  <c r="Z33" i="2" s="1"/>
  <c r="Y34" i="2"/>
  <c r="Z34" i="2"/>
  <c r="AA34" i="2"/>
  <c r="Y35" i="2"/>
  <c r="Z35" i="2"/>
  <c r="AA35" i="2"/>
  <c r="Y36" i="2"/>
  <c r="Z36" i="2"/>
  <c r="AA36" i="2"/>
  <c r="Y37" i="2"/>
  <c r="AA37" i="2" s="1"/>
  <c r="Z37" i="2"/>
  <c r="V30" i="2"/>
  <c r="V31" i="2"/>
  <c r="V32" i="2"/>
  <c r="V33" i="2"/>
  <c r="V34" i="2"/>
  <c r="V35" i="2"/>
  <c r="V36" i="2"/>
  <c r="V37" i="2"/>
  <c r="Y56" i="2"/>
  <c r="Z56" i="2" s="1"/>
  <c r="AA56" i="2"/>
  <c r="Y57" i="2"/>
  <c r="Z57" i="2"/>
  <c r="AA57" i="2"/>
  <c r="Y58" i="2"/>
  <c r="AA58" i="2" s="1"/>
  <c r="Z58" i="2"/>
  <c r="Y59" i="2"/>
  <c r="Z59" i="2"/>
  <c r="AA59" i="2"/>
  <c r="Y60" i="2"/>
  <c r="Z60" i="2" s="1"/>
  <c r="Y61" i="2"/>
  <c r="Z61" i="2" s="1"/>
  <c r="Y62" i="2"/>
  <c r="Z62" i="2" s="1"/>
  <c r="AA62" i="2"/>
  <c r="Y63" i="2"/>
  <c r="Z63" i="2"/>
  <c r="AA63" i="2"/>
  <c r="V62" i="2"/>
  <c r="V63" i="2"/>
  <c r="AA30" i="4" l="1"/>
  <c r="AA34" i="4"/>
  <c r="AA31" i="4"/>
  <c r="AA35" i="4"/>
  <c r="AA32" i="4"/>
  <c r="AA36" i="4"/>
  <c r="AA37" i="4"/>
  <c r="AA3" i="4"/>
  <c r="Z7" i="4"/>
  <c r="AA11" i="4"/>
  <c r="AA5" i="4"/>
  <c r="AA9" i="4"/>
  <c r="AA59" i="4"/>
  <c r="Z62" i="4"/>
  <c r="Z60" i="4"/>
  <c r="Z58" i="4"/>
  <c r="AA61" i="4"/>
  <c r="AA10" i="4"/>
  <c r="Z5" i="4"/>
  <c r="AA8" i="4"/>
  <c r="Z3" i="4"/>
  <c r="AA6" i="4"/>
  <c r="AA21" i="4" s="1"/>
  <c r="Z11" i="4"/>
  <c r="AA4" i="4"/>
  <c r="Z9" i="4"/>
  <c r="AA57" i="3"/>
  <c r="AA73" i="3" s="1"/>
  <c r="Z61" i="3"/>
  <c r="AA55" i="3"/>
  <c r="AA59" i="3"/>
  <c r="AA62" i="3"/>
  <c r="AA30" i="3"/>
  <c r="Z34" i="3"/>
  <c r="AA35" i="3"/>
  <c r="AA36" i="3"/>
  <c r="Z6" i="3"/>
  <c r="Z10" i="3"/>
  <c r="Z4" i="3"/>
  <c r="Z8" i="3"/>
  <c r="Z59" i="3"/>
  <c r="Z57" i="3"/>
  <c r="Z55" i="3"/>
  <c r="AC55" i="3" s="1"/>
  <c r="Z63" i="3"/>
  <c r="AA7" i="3"/>
  <c r="AA21" i="3" s="1"/>
  <c r="AA8" i="3"/>
  <c r="AA10" i="3"/>
  <c r="AA9" i="3"/>
  <c r="AA47" i="4"/>
  <c r="Z29" i="4"/>
  <c r="Z35" i="4"/>
  <c r="Z4" i="4"/>
  <c r="Z6" i="4"/>
  <c r="Z8" i="4"/>
  <c r="Z10" i="4"/>
  <c r="Z55" i="4"/>
  <c r="Z57" i="4"/>
  <c r="Z59" i="4"/>
  <c r="Z61" i="4"/>
  <c r="Z63" i="4"/>
  <c r="Z30" i="4"/>
  <c r="Z32" i="4"/>
  <c r="Z34" i="4"/>
  <c r="Z36" i="4"/>
  <c r="Z31" i="4"/>
  <c r="Z33" i="4"/>
  <c r="Z37" i="4"/>
  <c r="Z36" i="3"/>
  <c r="Z30" i="3"/>
  <c r="AA32" i="3"/>
  <c r="AA47" i="3" s="1"/>
  <c r="AA34" i="3"/>
  <c r="Z3" i="3"/>
  <c r="Z5" i="3"/>
  <c r="Z21" i="3" s="1"/>
  <c r="Z7" i="3"/>
  <c r="Z9" i="3"/>
  <c r="Z11" i="3"/>
  <c r="Z56" i="3"/>
  <c r="Z58" i="3"/>
  <c r="Z60" i="3"/>
  <c r="Z62" i="3"/>
  <c r="Z29" i="3"/>
  <c r="AB29" i="3" s="1"/>
  <c r="Z31" i="3"/>
  <c r="AB31" i="3" s="1"/>
  <c r="Z33" i="3"/>
  <c r="Z35" i="3"/>
  <c r="Z37" i="3"/>
  <c r="AA10" i="2"/>
  <c r="Z11" i="2"/>
  <c r="AA9" i="2"/>
  <c r="AA8" i="2"/>
  <c r="AA32" i="2"/>
  <c r="AA33" i="2"/>
  <c r="AA60" i="2"/>
  <c r="AA61" i="2"/>
  <c r="AC60" i="3"/>
  <c r="X73" i="2"/>
  <c r="W73" i="2"/>
  <c r="V61" i="2"/>
  <c r="V60" i="2"/>
  <c r="V59" i="2"/>
  <c r="V58" i="2"/>
  <c r="V57" i="2"/>
  <c r="V56" i="2"/>
  <c r="Y55" i="2"/>
  <c r="V55" i="2"/>
  <c r="AB34" i="3"/>
  <c r="X47" i="2"/>
  <c r="W47" i="2"/>
  <c r="Y29" i="2"/>
  <c r="V29" i="2"/>
  <c r="L12" i="6"/>
  <c r="L13" i="6"/>
  <c r="L14" i="6"/>
  <c r="L11" i="6"/>
  <c r="L8" i="6"/>
  <c r="L9" i="6"/>
  <c r="L10" i="6"/>
  <c r="L7" i="6"/>
  <c r="L3" i="6"/>
  <c r="O28" i="4"/>
  <c r="N28" i="4"/>
  <c r="M28" i="4"/>
  <c r="O27" i="4"/>
  <c r="N27" i="4"/>
  <c r="M27" i="4"/>
  <c r="O26" i="4"/>
  <c r="N26" i="4"/>
  <c r="M26" i="4"/>
  <c r="O25" i="4"/>
  <c r="N25" i="4"/>
  <c r="M25" i="4"/>
  <c r="O24" i="4"/>
  <c r="N24" i="4"/>
  <c r="M24" i="4"/>
  <c r="O23" i="4"/>
  <c r="N23" i="4"/>
  <c r="M23" i="4"/>
  <c r="O22" i="4"/>
  <c r="N22" i="4"/>
  <c r="M22" i="4"/>
  <c r="O21" i="4"/>
  <c r="N21" i="4"/>
  <c r="M21" i="4"/>
  <c r="O20" i="4"/>
  <c r="N20" i="4"/>
  <c r="M20" i="4"/>
  <c r="O19" i="4"/>
  <c r="N19" i="4"/>
  <c r="M19" i="4"/>
  <c r="O18" i="4"/>
  <c r="N18" i="4"/>
  <c r="M18" i="4"/>
  <c r="O17" i="4"/>
  <c r="N17" i="4"/>
  <c r="M17" i="4"/>
  <c r="O16" i="4"/>
  <c r="N16" i="4"/>
  <c r="M16" i="4"/>
  <c r="O15" i="4"/>
  <c r="N15" i="4"/>
  <c r="M15" i="4"/>
  <c r="O14" i="4"/>
  <c r="N14" i="4"/>
  <c r="M14" i="4"/>
  <c r="O13" i="4"/>
  <c r="N13" i="4"/>
  <c r="M13" i="4"/>
  <c r="O12" i="4"/>
  <c r="N12" i="4"/>
  <c r="M12" i="4"/>
  <c r="O11" i="4"/>
  <c r="N11" i="4"/>
  <c r="M11" i="4"/>
  <c r="O10" i="4"/>
  <c r="N10" i="4"/>
  <c r="M10" i="4"/>
  <c r="O9" i="4"/>
  <c r="N9" i="4"/>
  <c r="M9" i="4"/>
  <c r="O8" i="4"/>
  <c r="N8" i="4"/>
  <c r="M8" i="4"/>
  <c r="O7" i="4"/>
  <c r="N7" i="4"/>
  <c r="M7" i="4"/>
  <c r="O6" i="4"/>
  <c r="N6" i="4"/>
  <c r="M6" i="4"/>
  <c r="O5" i="4"/>
  <c r="N5" i="4"/>
  <c r="M5" i="4"/>
  <c r="O4" i="4"/>
  <c r="N4" i="4"/>
  <c r="M4" i="4"/>
  <c r="O3" i="4"/>
  <c r="N3" i="4"/>
  <c r="M3" i="4"/>
  <c r="O28" i="3"/>
  <c r="N28" i="3"/>
  <c r="M28" i="3"/>
  <c r="O27" i="3"/>
  <c r="N27" i="3"/>
  <c r="M27" i="3"/>
  <c r="O26" i="3"/>
  <c r="N26" i="3"/>
  <c r="M26" i="3"/>
  <c r="O25" i="3"/>
  <c r="N25" i="3"/>
  <c r="M25" i="3"/>
  <c r="O24" i="3"/>
  <c r="N24" i="3"/>
  <c r="M24" i="3"/>
  <c r="O23" i="3"/>
  <c r="N23" i="3"/>
  <c r="M23" i="3"/>
  <c r="O22" i="3"/>
  <c r="N22" i="3"/>
  <c r="M22" i="3"/>
  <c r="O21" i="3"/>
  <c r="N21" i="3"/>
  <c r="M21" i="3"/>
  <c r="O20" i="3"/>
  <c r="N20" i="3"/>
  <c r="M20" i="3"/>
  <c r="O19" i="3"/>
  <c r="N19" i="3"/>
  <c r="M19" i="3"/>
  <c r="O18" i="3"/>
  <c r="N18" i="3"/>
  <c r="M18" i="3"/>
  <c r="O17" i="3"/>
  <c r="N17" i="3"/>
  <c r="M17" i="3"/>
  <c r="O16" i="3"/>
  <c r="N16" i="3"/>
  <c r="M16" i="3"/>
  <c r="O15" i="3"/>
  <c r="N15" i="3"/>
  <c r="M15" i="3"/>
  <c r="O14" i="3"/>
  <c r="N14" i="3"/>
  <c r="M14" i="3"/>
  <c r="O13" i="3"/>
  <c r="N13" i="3"/>
  <c r="M13" i="3"/>
  <c r="O12" i="3"/>
  <c r="N12" i="3"/>
  <c r="M12" i="3"/>
  <c r="O11" i="3"/>
  <c r="N11" i="3"/>
  <c r="M11" i="3"/>
  <c r="O10" i="3"/>
  <c r="N10" i="3"/>
  <c r="M10" i="3"/>
  <c r="O9" i="3"/>
  <c r="N9" i="3"/>
  <c r="M9" i="3"/>
  <c r="O8" i="3"/>
  <c r="N8" i="3"/>
  <c r="M8" i="3"/>
  <c r="O7" i="3"/>
  <c r="N7" i="3"/>
  <c r="M7" i="3"/>
  <c r="O6" i="3"/>
  <c r="N6" i="3"/>
  <c r="M6" i="3"/>
  <c r="O5" i="3"/>
  <c r="N5" i="3"/>
  <c r="M5" i="3"/>
  <c r="O4" i="3"/>
  <c r="N4" i="3"/>
  <c r="M4" i="3"/>
  <c r="O3" i="3"/>
  <c r="N3" i="3"/>
  <c r="M3" i="3"/>
  <c r="O28" i="2"/>
  <c r="N28" i="2"/>
  <c r="M28" i="2"/>
  <c r="O27" i="2"/>
  <c r="N27" i="2"/>
  <c r="M27" i="2"/>
  <c r="O26" i="2"/>
  <c r="N26" i="2"/>
  <c r="M26" i="2"/>
  <c r="O25" i="2"/>
  <c r="N25" i="2"/>
  <c r="M25" i="2"/>
  <c r="O24" i="2"/>
  <c r="N24" i="2"/>
  <c r="M24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O11" i="2"/>
  <c r="N11" i="2"/>
  <c r="M11" i="2"/>
  <c r="O10" i="2"/>
  <c r="N10" i="2"/>
  <c r="M10" i="2"/>
  <c r="O9" i="2"/>
  <c r="N9" i="2"/>
  <c r="M9" i="2"/>
  <c r="O8" i="2"/>
  <c r="N8" i="2"/>
  <c r="M8" i="2"/>
  <c r="O7" i="2"/>
  <c r="N7" i="2"/>
  <c r="M7" i="2"/>
  <c r="O6" i="2"/>
  <c r="N6" i="2"/>
  <c r="M6" i="2"/>
  <c r="O5" i="2"/>
  <c r="N5" i="2"/>
  <c r="M5" i="2"/>
  <c r="O4" i="2"/>
  <c r="N4" i="2"/>
  <c r="M4" i="2"/>
  <c r="O3" i="2"/>
  <c r="N3" i="2"/>
  <c r="M3" i="2"/>
  <c r="N4" i="1"/>
  <c r="O4" i="1"/>
  <c r="N5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O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3" i="1"/>
  <c r="AA73" i="4" l="1"/>
  <c r="Z73" i="4"/>
  <c r="U75" i="4" s="1"/>
  <c r="U76" i="4" s="1"/>
  <c r="Z21" i="4"/>
  <c r="U23" i="4" s="1"/>
  <c r="U24" i="4" s="1"/>
  <c r="AC57" i="3"/>
  <c r="Z73" i="3"/>
  <c r="U75" i="3" s="1"/>
  <c r="U76" i="3" s="1"/>
  <c r="Z47" i="3"/>
  <c r="U49" i="3" s="1"/>
  <c r="U50" i="3" s="1"/>
  <c r="U23" i="3"/>
  <c r="U24" i="3" s="1"/>
  <c r="Z47" i="4"/>
  <c r="U49" i="4" s="1"/>
  <c r="U50" i="4" s="1"/>
  <c r="AB30" i="3"/>
  <c r="Z55" i="2"/>
  <c r="Z29" i="2"/>
  <c r="AB31" i="4"/>
  <c r="AC54" i="4"/>
  <c r="AB54" i="4"/>
  <c r="AC56" i="3"/>
  <c r="AC59" i="3"/>
  <c r="AB57" i="3"/>
  <c r="AC61" i="3"/>
  <c r="AC58" i="3"/>
  <c r="AC73" i="3" s="1"/>
  <c r="AB55" i="3"/>
  <c r="AB61" i="3"/>
  <c r="AB59" i="3"/>
  <c r="AB56" i="3"/>
  <c r="AB58" i="3"/>
  <c r="AB60" i="3"/>
  <c r="AA55" i="2"/>
  <c r="AB34" i="4"/>
  <c r="AB35" i="4"/>
  <c r="AB29" i="4"/>
  <c r="AB32" i="4"/>
  <c r="AB30" i="4"/>
  <c r="AB33" i="4"/>
  <c r="AB35" i="3"/>
  <c r="AB32" i="3"/>
  <c r="AB47" i="3" s="1"/>
  <c r="AB33" i="3"/>
  <c r="AA29" i="2"/>
  <c r="L6" i="6"/>
  <c r="L5" i="6"/>
  <c r="L4" i="6"/>
  <c r="E29" i="4"/>
  <c r="I3" i="4" s="1"/>
  <c r="L3" i="4" s="1"/>
  <c r="D29" i="4"/>
  <c r="H3" i="4" s="1"/>
  <c r="K3" i="4" s="1"/>
  <c r="C29" i="4"/>
  <c r="G3" i="4" s="1"/>
  <c r="E29" i="3"/>
  <c r="D29" i="3"/>
  <c r="H3" i="3" s="1"/>
  <c r="K3" i="3" s="1"/>
  <c r="C29" i="3"/>
  <c r="E29" i="2"/>
  <c r="D29" i="2"/>
  <c r="H3" i="2" s="1"/>
  <c r="K3" i="2" s="1"/>
  <c r="C29" i="2"/>
  <c r="G3" i="2" s="1"/>
  <c r="X21" i="2"/>
  <c r="W21" i="2"/>
  <c r="Y3" i="2"/>
  <c r="V3" i="2"/>
  <c r="E29" i="1"/>
  <c r="D29" i="1"/>
  <c r="C29" i="1"/>
  <c r="AA47" i="2" l="1"/>
  <c r="O29" i="4"/>
  <c r="I4" i="4"/>
  <c r="L4" i="4" s="1"/>
  <c r="H4" i="4"/>
  <c r="H5" i="4" s="1"/>
  <c r="N29" i="4"/>
  <c r="J3" i="4"/>
  <c r="G4" i="4"/>
  <c r="M29" i="4"/>
  <c r="H4" i="3"/>
  <c r="K4" i="3" s="1"/>
  <c r="N29" i="3"/>
  <c r="G3" i="3"/>
  <c r="M29" i="3"/>
  <c r="H4" i="2"/>
  <c r="K4" i="2" s="1"/>
  <c r="N29" i="2"/>
  <c r="G4" i="2"/>
  <c r="J3" i="2"/>
  <c r="M29" i="2"/>
  <c r="I3" i="1"/>
  <c r="O29" i="1"/>
  <c r="N29" i="1"/>
  <c r="H3" i="1"/>
  <c r="G3" i="1"/>
  <c r="M29" i="1"/>
  <c r="AB47" i="4"/>
  <c r="AB73" i="3"/>
  <c r="AA73" i="2"/>
  <c r="Z73" i="2"/>
  <c r="Z47" i="2"/>
  <c r="U49" i="2" s="1"/>
  <c r="U50" i="2" s="1"/>
  <c r="I3" i="3"/>
  <c r="O29" i="3"/>
  <c r="I3" i="2"/>
  <c r="O29" i="2"/>
  <c r="K4" i="4"/>
  <c r="AA3" i="2"/>
  <c r="Z3" i="2"/>
  <c r="U75" i="2" l="1"/>
  <c r="U76" i="2" s="1"/>
  <c r="I5" i="4"/>
  <c r="L5" i="4" s="1"/>
  <c r="J4" i="4"/>
  <c r="G5" i="4"/>
  <c r="H5" i="3"/>
  <c r="K5" i="3" s="1"/>
  <c r="G4" i="3"/>
  <c r="J3" i="3"/>
  <c r="H5" i="2"/>
  <c r="H6" i="2" s="1"/>
  <c r="J4" i="2"/>
  <c r="G5" i="2"/>
  <c r="I4" i="1"/>
  <c r="L3" i="1"/>
  <c r="K3" i="1"/>
  <c r="H4" i="1"/>
  <c r="G4" i="1"/>
  <c r="J3" i="1"/>
  <c r="AC55" i="4"/>
  <c r="AB55" i="4"/>
  <c r="AB56" i="4"/>
  <c r="L3" i="3"/>
  <c r="I4" i="3"/>
  <c r="L3" i="2"/>
  <c r="I4" i="2"/>
  <c r="K5" i="4"/>
  <c r="H6" i="4"/>
  <c r="AA21" i="2"/>
  <c r="Z21" i="2"/>
  <c r="I6" i="4" l="1"/>
  <c r="L6" i="4" s="1"/>
  <c r="J5" i="4"/>
  <c r="G6" i="4"/>
  <c r="H6" i="3"/>
  <c r="K6" i="3" s="1"/>
  <c r="G5" i="3"/>
  <c r="J4" i="3"/>
  <c r="K5" i="2"/>
  <c r="J5" i="2"/>
  <c r="G6" i="2"/>
  <c r="L4" i="1"/>
  <c r="I5" i="1"/>
  <c r="H5" i="1"/>
  <c r="K4" i="1"/>
  <c r="G5" i="1"/>
  <c r="J4" i="1"/>
  <c r="AC56" i="4"/>
  <c r="AB57" i="4"/>
  <c r="I5" i="3"/>
  <c r="L4" i="3"/>
  <c r="L4" i="2"/>
  <c r="I5" i="2"/>
  <c r="U23" i="2"/>
  <c r="U24" i="2" s="1"/>
  <c r="K6" i="4"/>
  <c r="H7" i="4"/>
  <c r="K6" i="2"/>
  <c r="H7" i="2"/>
  <c r="I7" i="4" l="1"/>
  <c r="I8" i="4" s="1"/>
  <c r="G7" i="4"/>
  <c r="J6" i="4"/>
  <c r="H7" i="3"/>
  <c r="K7" i="3" s="1"/>
  <c r="J5" i="3"/>
  <c r="G6" i="3"/>
  <c r="J6" i="2"/>
  <c r="G7" i="2"/>
  <c r="L5" i="1"/>
  <c r="I6" i="1"/>
  <c r="K5" i="1"/>
  <c r="H6" i="1"/>
  <c r="G6" i="1"/>
  <c r="J5" i="1"/>
  <c r="AC57" i="4"/>
  <c r="AB58" i="4"/>
  <c r="AC58" i="4"/>
  <c r="L5" i="3"/>
  <c r="I6" i="3"/>
  <c r="I6" i="2"/>
  <c r="L5" i="2"/>
  <c r="H8" i="4"/>
  <c r="K7" i="4"/>
  <c r="H8" i="3"/>
  <c r="H8" i="2"/>
  <c r="K7" i="2"/>
  <c r="L7" i="4" l="1"/>
  <c r="G8" i="4"/>
  <c r="J7" i="4"/>
  <c r="J6" i="3"/>
  <c r="G7" i="3"/>
  <c r="G8" i="2"/>
  <c r="J7" i="2"/>
  <c r="I7" i="1"/>
  <c r="L6" i="1"/>
  <c r="H7" i="1"/>
  <c r="K6" i="1"/>
  <c r="G7" i="1"/>
  <c r="J6" i="1"/>
  <c r="AB59" i="4"/>
  <c r="AC59" i="4"/>
  <c r="L6" i="3"/>
  <c r="I7" i="3"/>
  <c r="L6" i="2"/>
  <c r="I7" i="2"/>
  <c r="H9" i="4"/>
  <c r="K8" i="4"/>
  <c r="L8" i="4"/>
  <c r="I9" i="4"/>
  <c r="H9" i="3"/>
  <c r="K8" i="3"/>
  <c r="K8" i="2"/>
  <c r="H9" i="2"/>
  <c r="G9" i="4" l="1"/>
  <c r="J8" i="4"/>
  <c r="J7" i="3"/>
  <c r="G8" i="3"/>
  <c r="G9" i="2"/>
  <c r="J8" i="2"/>
  <c r="L7" i="1"/>
  <c r="I8" i="1"/>
  <c r="H8" i="1"/>
  <c r="K7" i="1"/>
  <c r="G8" i="1"/>
  <c r="J7" i="1"/>
  <c r="AB60" i="4"/>
  <c r="AB72" i="4" s="1"/>
  <c r="AC60" i="4"/>
  <c r="AC72" i="4" s="1"/>
  <c r="I8" i="3"/>
  <c r="L7" i="3"/>
  <c r="L7" i="2"/>
  <c r="I8" i="2"/>
  <c r="L9" i="4"/>
  <c r="I10" i="4"/>
  <c r="K9" i="4"/>
  <c r="H10" i="4"/>
  <c r="K9" i="3"/>
  <c r="H10" i="3"/>
  <c r="H10" i="2"/>
  <c r="K9" i="2"/>
  <c r="G10" i="4" l="1"/>
  <c r="J9" i="4"/>
  <c r="J8" i="3"/>
  <c r="G9" i="3"/>
  <c r="G10" i="2"/>
  <c r="J9" i="2"/>
  <c r="L8" i="1"/>
  <c r="I9" i="1"/>
  <c r="H9" i="1"/>
  <c r="K8" i="1"/>
  <c r="G9" i="1"/>
  <c r="J8" i="1"/>
  <c r="I9" i="3"/>
  <c r="L8" i="3"/>
  <c r="I9" i="2"/>
  <c r="L8" i="2"/>
  <c r="H11" i="4"/>
  <c r="K10" i="4"/>
  <c r="L10" i="4"/>
  <c r="I11" i="4"/>
  <c r="H11" i="3"/>
  <c r="K10" i="3"/>
  <c r="H11" i="2"/>
  <c r="K10" i="2"/>
  <c r="J10" i="4" l="1"/>
  <c r="G11" i="4"/>
  <c r="J9" i="3"/>
  <c r="G10" i="3"/>
  <c r="J10" i="2"/>
  <c r="G11" i="2"/>
  <c r="L9" i="1"/>
  <c r="I10" i="1"/>
  <c r="H10" i="1"/>
  <c r="K9" i="1"/>
  <c r="G10" i="1"/>
  <c r="J9" i="1"/>
  <c r="I10" i="3"/>
  <c r="L9" i="3"/>
  <c r="I10" i="2"/>
  <c r="L9" i="2"/>
  <c r="L11" i="4"/>
  <c r="I12" i="4"/>
  <c r="H12" i="4"/>
  <c r="K11" i="4"/>
  <c r="K11" i="3"/>
  <c r="H12" i="3"/>
  <c r="K11" i="2"/>
  <c r="H12" i="2"/>
  <c r="J11" i="4" l="1"/>
  <c r="G12" i="4"/>
  <c r="J10" i="3"/>
  <c r="G11" i="3"/>
  <c r="J11" i="2"/>
  <c r="G12" i="2"/>
  <c r="I11" i="1"/>
  <c r="L10" i="1"/>
  <c r="H11" i="1"/>
  <c r="K10" i="1"/>
  <c r="G11" i="1"/>
  <c r="J10" i="1"/>
  <c r="I11" i="3"/>
  <c r="L10" i="3"/>
  <c r="L10" i="2"/>
  <c r="I11" i="2"/>
  <c r="K12" i="4"/>
  <c r="H13" i="4"/>
  <c r="L12" i="4"/>
  <c r="I13" i="4"/>
  <c r="K12" i="3"/>
  <c r="H13" i="3"/>
  <c r="K12" i="2"/>
  <c r="H13" i="2"/>
  <c r="J12" i="4" l="1"/>
  <c r="G13" i="4"/>
  <c r="G12" i="3"/>
  <c r="J11" i="3"/>
  <c r="G13" i="2"/>
  <c r="J12" i="2"/>
  <c r="I12" i="1"/>
  <c r="L11" i="1"/>
  <c r="K11" i="1"/>
  <c r="H12" i="1"/>
  <c r="G12" i="1"/>
  <c r="J11" i="1"/>
  <c r="L11" i="3"/>
  <c r="I12" i="3"/>
  <c r="L11" i="2"/>
  <c r="I12" i="2"/>
  <c r="L13" i="4"/>
  <c r="I14" i="4"/>
  <c r="K13" i="4"/>
  <c r="H14" i="4"/>
  <c r="K13" i="3"/>
  <c r="H14" i="3"/>
  <c r="K13" i="2"/>
  <c r="H14" i="2"/>
  <c r="G14" i="4" l="1"/>
  <c r="J13" i="4"/>
  <c r="G13" i="3"/>
  <c r="J12" i="3"/>
  <c r="J13" i="2"/>
  <c r="G14" i="2"/>
  <c r="I13" i="1"/>
  <c r="L12" i="1"/>
  <c r="K12" i="1"/>
  <c r="H13" i="1"/>
  <c r="G13" i="1"/>
  <c r="J12" i="1"/>
  <c r="I13" i="3"/>
  <c r="L12" i="3"/>
  <c r="L12" i="2"/>
  <c r="I13" i="2"/>
  <c r="K14" i="4"/>
  <c r="H15" i="4"/>
  <c r="I15" i="4"/>
  <c r="L14" i="4"/>
  <c r="K14" i="3"/>
  <c r="H15" i="3"/>
  <c r="K14" i="2"/>
  <c r="H15" i="2"/>
  <c r="J14" i="4" l="1"/>
  <c r="G15" i="4"/>
  <c r="J13" i="3"/>
  <c r="G14" i="3"/>
  <c r="J14" i="2"/>
  <c r="G15" i="2"/>
  <c r="I14" i="1"/>
  <c r="L13" i="1"/>
  <c r="H14" i="1"/>
  <c r="K13" i="1"/>
  <c r="G14" i="1"/>
  <c r="J13" i="1"/>
  <c r="L13" i="3"/>
  <c r="I14" i="3"/>
  <c r="I14" i="2"/>
  <c r="L13" i="2"/>
  <c r="I16" i="4"/>
  <c r="L15" i="4"/>
  <c r="H16" i="4"/>
  <c r="K15" i="4"/>
  <c r="H16" i="3"/>
  <c r="K15" i="3"/>
  <c r="H16" i="2"/>
  <c r="K15" i="2"/>
  <c r="G16" i="4" l="1"/>
  <c r="J15" i="4"/>
  <c r="J14" i="3"/>
  <c r="G15" i="3"/>
  <c r="G16" i="2"/>
  <c r="J15" i="2"/>
  <c r="I15" i="1"/>
  <c r="L14" i="1"/>
  <c r="H15" i="1"/>
  <c r="K14" i="1"/>
  <c r="G15" i="1"/>
  <c r="J14" i="1"/>
  <c r="I15" i="3"/>
  <c r="L14" i="3"/>
  <c r="I15" i="2"/>
  <c r="L14" i="2"/>
  <c r="H17" i="4"/>
  <c r="K16" i="4"/>
  <c r="L16" i="4"/>
  <c r="I17" i="4"/>
  <c r="H17" i="3"/>
  <c r="K16" i="3"/>
  <c r="H17" i="2"/>
  <c r="K16" i="2"/>
  <c r="J16" i="4" l="1"/>
  <c r="G17" i="4"/>
  <c r="G16" i="3"/>
  <c r="J15" i="3"/>
  <c r="G17" i="2"/>
  <c r="J16" i="2"/>
  <c r="I16" i="1"/>
  <c r="L15" i="1"/>
  <c r="H16" i="1"/>
  <c r="K15" i="1"/>
  <c r="G16" i="1"/>
  <c r="J15" i="1"/>
  <c r="I16" i="3"/>
  <c r="L15" i="3"/>
  <c r="L15" i="2"/>
  <c r="I16" i="2"/>
  <c r="L17" i="4"/>
  <c r="I18" i="4"/>
  <c r="K17" i="4"/>
  <c r="H18" i="4"/>
  <c r="K17" i="3"/>
  <c r="H18" i="3"/>
  <c r="K17" i="2"/>
  <c r="H18" i="2"/>
  <c r="J17" i="4" l="1"/>
  <c r="G18" i="4"/>
  <c r="J16" i="3"/>
  <c r="G17" i="3"/>
  <c r="J17" i="2"/>
  <c r="G18" i="2"/>
  <c r="I17" i="1"/>
  <c r="L16" i="1"/>
  <c r="H17" i="1"/>
  <c r="K16" i="1"/>
  <c r="G17" i="1"/>
  <c r="J16" i="1"/>
  <c r="L16" i="3"/>
  <c r="I17" i="3"/>
  <c r="I17" i="2"/>
  <c r="L16" i="2"/>
  <c r="H19" i="4"/>
  <c r="K18" i="4"/>
  <c r="L18" i="4"/>
  <c r="I19" i="4"/>
  <c r="H19" i="3"/>
  <c r="K18" i="3"/>
  <c r="H19" i="2"/>
  <c r="K18" i="2"/>
  <c r="G19" i="4" l="1"/>
  <c r="J18" i="4"/>
  <c r="G18" i="3"/>
  <c r="J17" i="3"/>
  <c r="G19" i="2"/>
  <c r="J18" i="2"/>
  <c r="I18" i="1"/>
  <c r="L17" i="1"/>
  <c r="H18" i="1"/>
  <c r="K17" i="1"/>
  <c r="G18" i="1"/>
  <c r="J17" i="1"/>
  <c r="L17" i="3"/>
  <c r="I18" i="3"/>
  <c r="L17" i="2"/>
  <c r="I18" i="2"/>
  <c r="L19" i="4"/>
  <c r="I20" i="4"/>
  <c r="K19" i="4"/>
  <c r="H20" i="4"/>
  <c r="K19" i="3"/>
  <c r="H20" i="3"/>
  <c r="K19" i="2"/>
  <c r="H20" i="2"/>
  <c r="J19" i="4" l="1"/>
  <c r="G20" i="4"/>
  <c r="J18" i="3"/>
  <c r="G19" i="3"/>
  <c r="J19" i="2"/>
  <c r="G20" i="2"/>
  <c r="I19" i="1"/>
  <c r="L18" i="1"/>
  <c r="H19" i="1"/>
  <c r="K18" i="1"/>
  <c r="G19" i="1"/>
  <c r="J18" i="1"/>
  <c r="L18" i="3"/>
  <c r="I19" i="3"/>
  <c r="L18" i="2"/>
  <c r="I19" i="2"/>
  <c r="K20" i="4"/>
  <c r="H21" i="4"/>
  <c r="L20" i="4"/>
  <c r="I21" i="4"/>
  <c r="K20" i="3"/>
  <c r="H21" i="3"/>
  <c r="K20" i="2"/>
  <c r="H21" i="2"/>
  <c r="G21" i="4" l="1"/>
  <c r="J20" i="4"/>
  <c r="J19" i="3"/>
  <c r="G20" i="3"/>
  <c r="G21" i="2"/>
  <c r="J20" i="2"/>
  <c r="I20" i="1"/>
  <c r="L19" i="1"/>
  <c r="H20" i="1"/>
  <c r="K19" i="1"/>
  <c r="G20" i="1"/>
  <c r="J19" i="1"/>
  <c r="L19" i="3"/>
  <c r="I20" i="3"/>
  <c r="I20" i="2"/>
  <c r="L19" i="2"/>
  <c r="L21" i="4"/>
  <c r="I22" i="4"/>
  <c r="K21" i="4"/>
  <c r="H22" i="4"/>
  <c r="K21" i="3"/>
  <c r="H22" i="3"/>
  <c r="K21" i="2"/>
  <c r="H22" i="2"/>
  <c r="J21" i="4" l="1"/>
  <c r="G22" i="4"/>
  <c r="G21" i="3"/>
  <c r="J20" i="3"/>
  <c r="G22" i="2"/>
  <c r="J21" i="2"/>
  <c r="I21" i="1"/>
  <c r="L20" i="1"/>
  <c r="H21" i="1"/>
  <c r="K20" i="1"/>
  <c r="G21" i="1"/>
  <c r="J20" i="1"/>
  <c r="L20" i="3"/>
  <c r="I21" i="3"/>
  <c r="L20" i="2"/>
  <c r="I21" i="2"/>
  <c r="K22" i="4"/>
  <c r="H23" i="4"/>
  <c r="I23" i="4"/>
  <c r="L22" i="4"/>
  <c r="K22" i="3"/>
  <c r="H23" i="3"/>
  <c r="K22" i="2"/>
  <c r="H23" i="2"/>
  <c r="G23" i="4" l="1"/>
  <c r="J22" i="4"/>
  <c r="J21" i="3"/>
  <c r="G22" i="3"/>
  <c r="J22" i="2"/>
  <c r="G23" i="2"/>
  <c r="I22" i="1"/>
  <c r="L21" i="1"/>
  <c r="H22" i="1"/>
  <c r="K21" i="1"/>
  <c r="G22" i="1"/>
  <c r="J21" i="1"/>
  <c r="I22" i="3"/>
  <c r="L21" i="3"/>
  <c r="L21" i="2"/>
  <c r="I22" i="2"/>
  <c r="I24" i="4"/>
  <c r="L23" i="4"/>
  <c r="H24" i="4"/>
  <c r="K23" i="4"/>
  <c r="H24" i="3"/>
  <c r="K23" i="3"/>
  <c r="H24" i="2"/>
  <c r="K23" i="2"/>
  <c r="J23" i="4" l="1"/>
  <c r="G24" i="4"/>
  <c r="J22" i="3"/>
  <c r="G23" i="3"/>
  <c r="J23" i="2"/>
  <c r="G24" i="2"/>
  <c r="I23" i="1"/>
  <c r="L22" i="1"/>
  <c r="K22" i="1"/>
  <c r="H23" i="1"/>
  <c r="G23" i="1"/>
  <c r="J22" i="1"/>
  <c r="I23" i="3"/>
  <c r="L22" i="3"/>
  <c r="I23" i="2"/>
  <c r="L22" i="2"/>
  <c r="H25" i="4"/>
  <c r="K24" i="4"/>
  <c r="L24" i="4"/>
  <c r="I25" i="4"/>
  <c r="H25" i="3"/>
  <c r="K24" i="3"/>
  <c r="H25" i="2"/>
  <c r="K24" i="2"/>
  <c r="J24" i="4" l="1"/>
  <c r="G25" i="4"/>
  <c r="J23" i="3"/>
  <c r="G24" i="3"/>
  <c r="J24" i="2"/>
  <c r="G25" i="2"/>
  <c r="I24" i="1"/>
  <c r="L23" i="1"/>
  <c r="H24" i="1"/>
  <c r="K23" i="1"/>
  <c r="G24" i="1"/>
  <c r="J23" i="1"/>
  <c r="L23" i="3"/>
  <c r="I24" i="3"/>
  <c r="I24" i="2"/>
  <c r="L23" i="2"/>
  <c r="I26" i="4"/>
  <c r="L25" i="4"/>
  <c r="K25" i="4"/>
  <c r="H26" i="4"/>
  <c r="K25" i="3"/>
  <c r="H26" i="3"/>
  <c r="K25" i="2"/>
  <c r="H26" i="2"/>
  <c r="G26" i="4" l="1"/>
  <c r="J25" i="4"/>
  <c r="J24" i="3"/>
  <c r="G25" i="3"/>
  <c r="J25" i="2"/>
  <c r="G26" i="2"/>
  <c r="I25" i="1"/>
  <c r="L24" i="1"/>
  <c r="H25" i="1"/>
  <c r="K24" i="1"/>
  <c r="G25" i="1"/>
  <c r="J24" i="1"/>
  <c r="L24" i="3"/>
  <c r="I25" i="3"/>
  <c r="L24" i="2"/>
  <c r="I25" i="2"/>
  <c r="I27" i="4"/>
  <c r="L26" i="4"/>
  <c r="H27" i="4"/>
  <c r="K26" i="4"/>
  <c r="K26" i="3"/>
  <c r="H27" i="3"/>
  <c r="H27" i="2"/>
  <c r="K26" i="2"/>
  <c r="G27" i="4" l="1"/>
  <c r="J26" i="4"/>
  <c r="G26" i="3"/>
  <c r="J25" i="3"/>
  <c r="J26" i="2"/>
  <c r="G27" i="2"/>
  <c r="I26" i="1"/>
  <c r="L25" i="1"/>
  <c r="K25" i="1"/>
  <c r="H26" i="1"/>
  <c r="G26" i="1"/>
  <c r="J25" i="1"/>
  <c r="I26" i="3"/>
  <c r="L25" i="3"/>
  <c r="L25" i="2"/>
  <c r="I26" i="2"/>
  <c r="K27" i="4"/>
  <c r="H28" i="4"/>
  <c r="K28" i="4" s="1"/>
  <c r="L27" i="4"/>
  <c r="I28" i="4"/>
  <c r="L28" i="4" s="1"/>
  <c r="K27" i="3"/>
  <c r="H28" i="3"/>
  <c r="K28" i="3" s="1"/>
  <c r="K27" i="2"/>
  <c r="H28" i="2"/>
  <c r="K28" i="2" s="1"/>
  <c r="G28" i="4" l="1"/>
  <c r="J28" i="4" s="1"/>
  <c r="J27" i="4"/>
  <c r="G27" i="3"/>
  <c r="J26" i="3"/>
  <c r="G28" i="2"/>
  <c r="J28" i="2" s="1"/>
  <c r="J27" i="2"/>
  <c r="I27" i="1"/>
  <c r="L26" i="1"/>
  <c r="K26" i="1"/>
  <c r="H27" i="1"/>
  <c r="G27" i="1"/>
  <c r="J26" i="1"/>
  <c r="L26" i="3"/>
  <c r="I27" i="3"/>
  <c r="L26" i="2"/>
  <c r="I27" i="2"/>
  <c r="J27" i="3" l="1"/>
  <c r="G28" i="3"/>
  <c r="J28" i="3" s="1"/>
  <c r="I28" i="1"/>
  <c r="L28" i="1" s="1"/>
  <c r="L27" i="1"/>
  <c r="K27" i="1"/>
  <c r="H28" i="1"/>
  <c r="K28" i="1" s="1"/>
  <c r="G28" i="1"/>
  <c r="J28" i="1" s="1"/>
  <c r="J27" i="1"/>
  <c r="L27" i="3"/>
  <c r="I28" i="3"/>
  <c r="L28" i="3" s="1"/>
  <c r="L27" i="2"/>
  <c r="I28" i="2"/>
  <c r="L28" i="2" s="1"/>
</calcChain>
</file>

<file path=xl/sharedStrings.xml><?xml version="1.0" encoding="utf-8"?>
<sst xmlns="http://schemas.openxmlformats.org/spreadsheetml/2006/main" count="213" uniqueCount="45">
  <si>
    <t>Lifespan</t>
  </si>
  <si>
    <t>Strain</t>
    <phoneticPr fontId="7"/>
  </si>
  <si>
    <t>mean LS (Days)±SEM</t>
    <phoneticPr fontId="7"/>
  </si>
  <si>
    <t>% change</t>
    <phoneticPr fontId="7"/>
  </si>
  <si>
    <t>p value (log-rank)</t>
  </si>
  <si>
    <t>n</t>
  </si>
  <si>
    <t>MLS</t>
  </si>
  <si>
    <t>Days</t>
    <phoneticPr fontId="1" type="noConversion"/>
  </si>
  <si>
    <t>logrank test</t>
  </si>
  <si>
    <t>t(days)</t>
    <phoneticPr fontId="7"/>
  </si>
  <si>
    <t>A live</t>
  </si>
  <si>
    <t>B live</t>
  </si>
  <si>
    <t>total live</t>
  </si>
  <si>
    <t>A dead</t>
  </si>
  <si>
    <t>B dead</t>
  </si>
  <si>
    <t>total dead</t>
  </si>
  <si>
    <t>eA</t>
  </si>
  <si>
    <t>eB</t>
  </si>
  <si>
    <t>sum</t>
    <phoneticPr fontId="7"/>
  </si>
  <si>
    <t>χ2</t>
    <phoneticPr fontId="7"/>
  </si>
  <si>
    <t>p</t>
    <phoneticPr fontId="7"/>
  </si>
  <si>
    <t>Threonine</t>
    <phoneticPr fontId="7"/>
  </si>
  <si>
    <t>Vehicle</t>
    <phoneticPr fontId="1" type="noConversion"/>
  </si>
  <si>
    <t>alive</t>
    <phoneticPr fontId="1" type="noConversion"/>
  </si>
  <si>
    <t>Survival rate</t>
    <phoneticPr fontId="1" type="noConversion"/>
  </si>
  <si>
    <t>Trial</t>
    <phoneticPr fontId="1" type="noConversion"/>
  </si>
  <si>
    <t>LS</t>
    <phoneticPr fontId="1" type="noConversion"/>
  </si>
  <si>
    <t>#1</t>
    <phoneticPr fontId="1" type="noConversion"/>
  </si>
  <si>
    <t>#2</t>
    <phoneticPr fontId="1" type="noConversion"/>
  </si>
  <si>
    <t>#3</t>
    <phoneticPr fontId="1" type="noConversion"/>
  </si>
  <si>
    <r>
      <t xml:space="preserve">7.1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</si>
  <si>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8.1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</si>
  <si>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t xml:space="preserve">7.6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</si>
  <si>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7.5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</si>
  <si>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8.0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0.4</t>
    </r>
    <phoneticPr fontId="1" type="noConversion"/>
  </si>
  <si>
    <r>
      <t xml:space="preserve">7.4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</si>
  <si>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7.0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</si>
  <si>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t>Max</t>
    <phoneticPr fontId="7"/>
  </si>
  <si>
    <t>N2</t>
    <phoneticPr fontId="7"/>
  </si>
  <si>
    <t>10 mM</t>
    <phoneticPr fontId="1" type="noConversion"/>
  </si>
  <si>
    <t>20 mM</t>
    <phoneticPr fontId="1" type="noConversion"/>
  </si>
  <si>
    <t>40 mM</t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</si>
  <si>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15.3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7"/>
  </si>
  <si>
    <r>
      <rPr>
        <sz val="11"/>
        <color theme="1"/>
        <rFont val="맑은 고딕"/>
        <family val="2"/>
        <charset val="128"/>
        <scheme val="minor"/>
      </rPr>
      <t>15.4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</si>
  <si>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15.9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</si>
</sst>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6"/>
      <name val="ＭＳ Ｐゴシック"/>
      <family val="2"/>
      <charset val="128"/>
    </font>
    <font>
      <sz val="11"/>
      <name val="Symbol"/>
      <family val="1"/>
      <charset val="2"/>
    </font>
    <font>
      <sz val="11"/>
      <name val="ＭＳ Ｐゴシック"/>
      <family val="2"/>
      <charset val="128"/>
    </font>
    <font>
      <sz val="11"/>
      <color theme="1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/>
    <xf numFmtId="0" fontId="0" fillId="0" borderId="0" xfId="0" applyAlignment="1"/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Summary!$C$3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Vehicle!$J$3:$J$16</c:f>
              <c:numCache>
                <c:formatCode>General</c:formatCode>
                <c:ptCount val="1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91.304347826086953</c:v>
                </c:pt>
                <c:pt idx="6">
                  <c:v>73.91304347826086</c:v>
                </c:pt>
                <c:pt idx="7">
                  <c:v>47.826086956521742</c:v>
                </c:pt>
                <c:pt idx="8">
                  <c:v>28.260869565217391</c:v>
                </c:pt>
                <c:pt idx="9">
                  <c:v>15.217391304347828</c:v>
                </c:pt>
                <c:pt idx="10">
                  <c:v>6.5217391304347823</c:v>
                </c:pt>
                <c:pt idx="11">
                  <c:v>2.1739130434782608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6-410A-BB00-AB12426CEB9A}"/>
            </c:ext>
          </c:extLst>
        </c:ser>
        <c:ser>
          <c:idx val="1"/>
          <c:order val="1"/>
          <c:tx>
            <c:strRef>
              <c:f>Summary!$C$4</c:f>
              <c:strCache>
                <c:ptCount val="1"/>
                <c:pt idx="0">
                  <c:v>10 mM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 mM'!$B$3:$B$16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'10 mM'!$J$3:$J$15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97.849462365591393</c:v>
                </c:pt>
                <c:pt idx="5">
                  <c:v>94.623655913978496</c:v>
                </c:pt>
                <c:pt idx="6">
                  <c:v>83.870967741935488</c:v>
                </c:pt>
                <c:pt idx="7">
                  <c:v>72.043010752688176</c:v>
                </c:pt>
                <c:pt idx="8">
                  <c:v>48.387096774193552</c:v>
                </c:pt>
                <c:pt idx="9">
                  <c:v>26.881720430107524</c:v>
                </c:pt>
                <c:pt idx="10">
                  <c:v>6.4516129032258061</c:v>
                </c:pt>
                <c:pt idx="11">
                  <c:v>2.1505376344086025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46-410A-BB00-AB12426CEB9A}"/>
            </c:ext>
          </c:extLst>
        </c:ser>
        <c:ser>
          <c:idx val="2"/>
          <c:order val="2"/>
          <c:tx>
            <c:strRef>
              <c:f>Summary!$C$5</c:f>
              <c:strCache>
                <c:ptCount val="1"/>
                <c:pt idx="0">
                  <c:v>20 mM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'20 mM'!$B$3:$B$18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'20 mM'!$J$3:$J$17</c:f>
              <c:numCache>
                <c:formatCode>General</c:formatCode>
                <c:ptCount val="1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98.148148148148152</c:v>
                </c:pt>
                <c:pt idx="6">
                  <c:v>87.962962962962962</c:v>
                </c:pt>
                <c:pt idx="7">
                  <c:v>75.925925925925924</c:v>
                </c:pt>
                <c:pt idx="8">
                  <c:v>61.111111111111114</c:v>
                </c:pt>
                <c:pt idx="9">
                  <c:v>40.74074074074074</c:v>
                </c:pt>
                <c:pt idx="10">
                  <c:v>16.666666666666664</c:v>
                </c:pt>
                <c:pt idx="11">
                  <c:v>7.4074074074074066</c:v>
                </c:pt>
                <c:pt idx="12">
                  <c:v>2.7777777777777777</c:v>
                </c:pt>
                <c:pt idx="13">
                  <c:v>0.92592592592592582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46-410A-BB00-AB12426CEB9A}"/>
            </c:ext>
          </c:extLst>
        </c:ser>
        <c:ser>
          <c:idx val="3"/>
          <c:order val="3"/>
          <c:tx>
            <c:strRef>
              <c:f>Summary!$C$6</c:f>
              <c:strCache>
                <c:ptCount val="1"/>
                <c:pt idx="0">
                  <c:v>40 mM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'40 mM'!$B$3:$B$15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'40 mM'!$J$3:$J$14</c:f>
              <c:numCache>
                <c:formatCode>General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91.397849462365585</c:v>
                </c:pt>
                <c:pt idx="5">
                  <c:v>79.569892473118273</c:v>
                </c:pt>
                <c:pt idx="6">
                  <c:v>58.064516129032263</c:v>
                </c:pt>
                <c:pt idx="7">
                  <c:v>29.032258064516132</c:v>
                </c:pt>
                <c:pt idx="8">
                  <c:v>12.903225806451612</c:v>
                </c:pt>
                <c:pt idx="9">
                  <c:v>4.3010752688172049</c:v>
                </c:pt>
                <c:pt idx="10">
                  <c:v>1.0752688172043012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46-410A-BB00-AB12426CE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Summary!$C$7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Vehicle!$K$3:$K$15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98.113207547169807</c:v>
                </c:pt>
                <c:pt idx="5">
                  <c:v>88.679245283018872</c:v>
                </c:pt>
                <c:pt idx="6">
                  <c:v>75.471698113207552</c:v>
                </c:pt>
                <c:pt idx="7">
                  <c:v>54.716981132075468</c:v>
                </c:pt>
                <c:pt idx="8">
                  <c:v>30.188679245283019</c:v>
                </c:pt>
                <c:pt idx="9">
                  <c:v>13.20754716981132</c:v>
                </c:pt>
                <c:pt idx="10">
                  <c:v>6.6037735849056602</c:v>
                </c:pt>
                <c:pt idx="11">
                  <c:v>2.8301886792452833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F-497F-B89F-2358ADB0F252}"/>
            </c:ext>
          </c:extLst>
        </c:ser>
        <c:ser>
          <c:idx val="1"/>
          <c:order val="1"/>
          <c:tx>
            <c:strRef>
              <c:f>Summary!$C$8</c:f>
              <c:strCache>
                <c:ptCount val="1"/>
                <c:pt idx="0">
                  <c:v>10 mM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 mM'!$B$3:$B$16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'10 mM'!$K$3:$K$15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98.979591836734699</c:v>
                </c:pt>
                <c:pt idx="5">
                  <c:v>97.959183673469383</c:v>
                </c:pt>
                <c:pt idx="6">
                  <c:v>86.734693877551024</c:v>
                </c:pt>
                <c:pt idx="7">
                  <c:v>70.408163265306129</c:v>
                </c:pt>
                <c:pt idx="8">
                  <c:v>45.91836734693878</c:v>
                </c:pt>
                <c:pt idx="9">
                  <c:v>25.510204081632654</c:v>
                </c:pt>
                <c:pt idx="10">
                  <c:v>7.1428571428571423</c:v>
                </c:pt>
                <c:pt idx="11">
                  <c:v>1.0204081632653061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F-497F-B89F-2358ADB0F252}"/>
            </c:ext>
          </c:extLst>
        </c:ser>
        <c:ser>
          <c:idx val="2"/>
          <c:order val="2"/>
          <c:tx>
            <c:strRef>
              <c:f>Summary!$C$9</c:f>
              <c:strCache>
                <c:ptCount val="1"/>
                <c:pt idx="0">
                  <c:v>20 mM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'20 mM'!$B$3:$B$19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</c:numCache>
            </c:numRef>
          </c:xVal>
          <c:yVal>
            <c:numRef>
              <c:f>'20 mM'!$K$3:$K$18</c:f>
              <c:numCache>
                <c:formatCode>General</c:formatCode>
                <c:ptCount val="1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99.090909090909093</c:v>
                </c:pt>
                <c:pt idx="5">
                  <c:v>99.090909090909093</c:v>
                </c:pt>
                <c:pt idx="6">
                  <c:v>91.818181818181827</c:v>
                </c:pt>
                <c:pt idx="7">
                  <c:v>80.909090909090907</c:v>
                </c:pt>
                <c:pt idx="8">
                  <c:v>65.454545454545453</c:v>
                </c:pt>
                <c:pt idx="9">
                  <c:v>44.545454545454547</c:v>
                </c:pt>
                <c:pt idx="10">
                  <c:v>19.090909090909093</c:v>
                </c:pt>
                <c:pt idx="11">
                  <c:v>6.3636363636363633</c:v>
                </c:pt>
                <c:pt idx="12">
                  <c:v>2.7272727272727271</c:v>
                </c:pt>
                <c:pt idx="13">
                  <c:v>1.8181818181818181</c:v>
                </c:pt>
                <c:pt idx="14">
                  <c:v>0.90909090909090906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F-497F-B89F-2358ADB0F252}"/>
            </c:ext>
          </c:extLst>
        </c:ser>
        <c:ser>
          <c:idx val="3"/>
          <c:order val="3"/>
          <c:tx>
            <c:strRef>
              <c:f>Summary!$C$10</c:f>
              <c:strCache>
                <c:ptCount val="1"/>
                <c:pt idx="0">
                  <c:v>40 mM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'40 mM'!$B$3:$B$16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'40 mM'!$K$3:$K$15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97.849462365591393</c:v>
                </c:pt>
                <c:pt idx="5">
                  <c:v>83.870967741935488</c:v>
                </c:pt>
                <c:pt idx="6">
                  <c:v>61.29032258064516</c:v>
                </c:pt>
                <c:pt idx="7">
                  <c:v>29.032258064516132</c:v>
                </c:pt>
                <c:pt idx="8">
                  <c:v>11.827956989247312</c:v>
                </c:pt>
                <c:pt idx="9">
                  <c:v>6.4516129032258061</c:v>
                </c:pt>
                <c:pt idx="10">
                  <c:v>4.3010752688172049</c:v>
                </c:pt>
                <c:pt idx="11">
                  <c:v>1.0752688172043012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F-497F-B89F-2358ADB0F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Summary!$C$11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Vehicle!$L$3:$L$15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98.979591836734699</c:v>
                </c:pt>
                <c:pt idx="4">
                  <c:v>97.959183673469383</c:v>
                </c:pt>
                <c:pt idx="5">
                  <c:v>89.795918367346943</c:v>
                </c:pt>
                <c:pt idx="6">
                  <c:v>78.571428571428569</c:v>
                </c:pt>
                <c:pt idx="7">
                  <c:v>62.244897959183675</c:v>
                </c:pt>
                <c:pt idx="8">
                  <c:v>39.795918367346935</c:v>
                </c:pt>
                <c:pt idx="9">
                  <c:v>19.387755102040817</c:v>
                </c:pt>
                <c:pt idx="10">
                  <c:v>8.1632653061224492</c:v>
                </c:pt>
                <c:pt idx="11">
                  <c:v>2.0408163265306123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03-4FF7-8AF0-8A132AEAE77C}"/>
            </c:ext>
          </c:extLst>
        </c:ser>
        <c:ser>
          <c:idx val="1"/>
          <c:order val="1"/>
          <c:tx>
            <c:strRef>
              <c:f>Summary!$C$12</c:f>
              <c:strCache>
                <c:ptCount val="1"/>
                <c:pt idx="0">
                  <c:v>10 mM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 mM'!$B$3:$B$18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'10 mM'!$L$3:$L$17</c:f>
              <c:numCache>
                <c:formatCode>General</c:formatCode>
                <c:ptCount val="1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89.523809523809533</c:v>
                </c:pt>
                <c:pt idx="7">
                  <c:v>72.38095238095238</c:v>
                </c:pt>
                <c:pt idx="8">
                  <c:v>48.571428571428569</c:v>
                </c:pt>
                <c:pt idx="9">
                  <c:v>23.809523809523807</c:v>
                </c:pt>
                <c:pt idx="10">
                  <c:v>10.476190476190476</c:v>
                </c:pt>
                <c:pt idx="11">
                  <c:v>5.7142857142857144</c:v>
                </c:pt>
                <c:pt idx="12">
                  <c:v>2.8571428571428572</c:v>
                </c:pt>
                <c:pt idx="13">
                  <c:v>0.95238095238095244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03-4FF7-8AF0-8A132AEAE77C}"/>
            </c:ext>
          </c:extLst>
        </c:ser>
        <c:ser>
          <c:idx val="2"/>
          <c:order val="2"/>
          <c:tx>
            <c:strRef>
              <c:f>Summary!$C$13</c:f>
              <c:strCache>
                <c:ptCount val="1"/>
                <c:pt idx="0">
                  <c:v>20 mM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'20 mM'!$B$3:$B$18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'20 mM'!$L$3:$L$17</c:f>
              <c:numCache>
                <c:formatCode>General</c:formatCode>
                <c:ptCount val="1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97.391304347826093</c:v>
                </c:pt>
                <c:pt idx="6">
                  <c:v>92.173913043478265</c:v>
                </c:pt>
                <c:pt idx="7">
                  <c:v>78.260869565217391</c:v>
                </c:pt>
                <c:pt idx="8">
                  <c:v>60.869565217391312</c:v>
                </c:pt>
                <c:pt idx="9">
                  <c:v>45.217391304347828</c:v>
                </c:pt>
                <c:pt idx="10">
                  <c:v>18.260869565217391</c:v>
                </c:pt>
                <c:pt idx="11">
                  <c:v>7.8260869565217401</c:v>
                </c:pt>
                <c:pt idx="12">
                  <c:v>3.4782608695652173</c:v>
                </c:pt>
                <c:pt idx="13">
                  <c:v>0.86956521739130432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03-4FF7-8AF0-8A132AEAE77C}"/>
            </c:ext>
          </c:extLst>
        </c:ser>
        <c:ser>
          <c:idx val="3"/>
          <c:order val="3"/>
          <c:tx>
            <c:strRef>
              <c:f>Summary!$C$14</c:f>
              <c:strCache>
                <c:ptCount val="1"/>
                <c:pt idx="0">
                  <c:v>40 mM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'40 mM'!$B$3:$B$16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'40 mM'!$L$3:$L$15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99.065420560747668</c:v>
                </c:pt>
                <c:pt idx="4">
                  <c:v>90.654205607476641</c:v>
                </c:pt>
                <c:pt idx="5">
                  <c:v>80.373831775700936</c:v>
                </c:pt>
                <c:pt idx="6">
                  <c:v>61.682242990654203</c:v>
                </c:pt>
                <c:pt idx="7">
                  <c:v>39.252336448598129</c:v>
                </c:pt>
                <c:pt idx="8">
                  <c:v>19.626168224299064</c:v>
                </c:pt>
                <c:pt idx="9">
                  <c:v>9.3457943925233646</c:v>
                </c:pt>
                <c:pt idx="10">
                  <c:v>4.6728971962616823</c:v>
                </c:pt>
                <c:pt idx="11">
                  <c:v>1.8691588785046727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03-4FF7-8AF0-8A132AEAE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17</xdr:row>
      <xdr:rowOff>85725</xdr:rowOff>
    </xdr:from>
    <xdr:to>
      <xdr:col>4</xdr:col>
      <xdr:colOff>28575</xdr:colOff>
      <xdr:row>33</xdr:row>
      <xdr:rowOff>85725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17</xdr:row>
      <xdr:rowOff>0</xdr:rowOff>
    </xdr:from>
    <xdr:to>
      <xdr:col>8</xdr:col>
      <xdr:colOff>447675</xdr:colOff>
      <xdr:row>33</xdr:row>
      <xdr:rowOff>0</xdr:rowOff>
    </xdr:to>
    <xdr:graphicFrame macro="">
      <xdr:nvGraphicFramePr>
        <xdr:cNvPr id="4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647700</xdr:colOff>
      <xdr:row>17</xdr:row>
      <xdr:rowOff>19050</xdr:rowOff>
    </xdr:from>
    <xdr:to>
      <xdr:col>14</xdr:col>
      <xdr:colOff>619125</xdr:colOff>
      <xdr:row>33</xdr:row>
      <xdr:rowOff>19050</xdr:rowOff>
    </xdr:to>
    <xdr:graphicFrame macro="">
      <xdr:nvGraphicFramePr>
        <xdr:cNvPr id="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D3" sqref="D3:G14"/>
    </sheetView>
  </sheetViews>
  <sheetFormatPr defaultRowHeight="16.5"/>
  <cols>
    <col min="2" max="2" width="10.375" bestFit="1" customWidth="1"/>
    <col min="3" max="3" width="22" customWidth="1"/>
    <col min="4" max="4" width="18.625" customWidth="1"/>
    <col min="5" max="5" width="12.5" customWidth="1"/>
    <col min="6" max="6" width="16.625" customWidth="1"/>
    <col min="8" max="8" width="13.125" customWidth="1"/>
  </cols>
  <sheetData>
    <row r="1" spans="1:12">
      <c r="D1" t="s">
        <v>0</v>
      </c>
    </row>
    <row r="2" spans="1:12">
      <c r="A2" t="s">
        <v>1</v>
      </c>
      <c r="B2" t="s">
        <v>25</v>
      </c>
      <c r="C2" s="14" t="s">
        <v>21</v>
      </c>
      <c r="D2" t="s">
        <v>2</v>
      </c>
      <c r="E2" t="s">
        <v>3</v>
      </c>
      <c r="F2" t="s">
        <v>4</v>
      </c>
      <c r="G2" t="s">
        <v>5</v>
      </c>
      <c r="H2" t="s">
        <v>37</v>
      </c>
      <c r="L2" t="s">
        <v>6</v>
      </c>
    </row>
    <row r="3" spans="1:12">
      <c r="A3" t="s">
        <v>38</v>
      </c>
      <c r="B3">
        <v>1</v>
      </c>
      <c r="C3" t="s">
        <v>22</v>
      </c>
      <c r="D3" t="s">
        <v>42</v>
      </c>
      <c r="G3">
        <v>92</v>
      </c>
      <c r="H3">
        <v>24</v>
      </c>
      <c r="K3" s="15">
        <v>15.304347826086957</v>
      </c>
      <c r="L3">
        <f>K3/K3*100</f>
        <v>100</v>
      </c>
    </row>
    <row r="4" spans="1:12">
      <c r="C4" s="14" t="s">
        <v>39</v>
      </c>
      <c r="D4" t="s">
        <v>30</v>
      </c>
      <c r="E4">
        <v>8.8000000000000007</v>
      </c>
      <c r="F4">
        <v>3.3670011533781526E-2</v>
      </c>
      <c r="G4">
        <v>93</v>
      </c>
      <c r="H4">
        <v>24</v>
      </c>
      <c r="K4" s="15">
        <v>16.64516129032258</v>
      </c>
      <c r="L4">
        <f>K4/$K$3*100</f>
        <v>108.76099706744868</v>
      </c>
    </row>
    <row r="5" spans="1:12">
      <c r="B5" s="14"/>
      <c r="C5" s="14" t="s">
        <v>40</v>
      </c>
      <c r="D5" t="s">
        <v>31</v>
      </c>
      <c r="E5">
        <v>16.5</v>
      </c>
      <c r="F5">
        <v>1.2713591704055448E-4</v>
      </c>
      <c r="G5">
        <v>108</v>
      </c>
      <c r="H5">
        <v>28</v>
      </c>
      <c r="K5" s="15">
        <v>17.833333333333332</v>
      </c>
      <c r="L5">
        <f>K5/$K$3*100</f>
        <v>116.52462121212119</v>
      </c>
    </row>
    <row r="6" spans="1:12">
      <c r="B6" s="14"/>
      <c r="C6" s="14" t="s">
        <v>41</v>
      </c>
      <c r="D6" t="s">
        <v>32</v>
      </c>
      <c r="E6">
        <v>-11.6</v>
      </c>
      <c r="F6">
        <v>2.6885071483623253E-2</v>
      </c>
      <c r="G6">
        <v>93</v>
      </c>
      <c r="H6">
        <v>22</v>
      </c>
      <c r="K6">
        <v>13.526881720430108</v>
      </c>
      <c r="L6">
        <f>K6/$K$3*100</f>
        <v>88.385874877810366</v>
      </c>
    </row>
    <row r="7" spans="1:12">
      <c r="B7" s="14">
        <v>2</v>
      </c>
      <c r="C7" t="s">
        <v>22</v>
      </c>
      <c r="D7" t="s">
        <v>43</v>
      </c>
      <c r="G7">
        <v>106</v>
      </c>
      <c r="H7">
        <v>24</v>
      </c>
      <c r="J7" s="14"/>
      <c r="K7">
        <v>15.39622641509434</v>
      </c>
      <c r="L7" s="14">
        <f>K7/$K$7*100</f>
        <v>100</v>
      </c>
    </row>
    <row r="8" spans="1:12">
      <c r="B8" s="14"/>
      <c r="C8" s="14" t="s">
        <v>39</v>
      </c>
      <c r="D8" t="s">
        <v>33</v>
      </c>
      <c r="E8">
        <v>8.3000000000000007</v>
      </c>
      <c r="F8">
        <v>9.1660648252772037E-2</v>
      </c>
      <c r="G8">
        <v>98</v>
      </c>
      <c r="H8">
        <v>24</v>
      </c>
      <c r="J8" s="14"/>
      <c r="K8" s="14">
        <v>16.673469387755102</v>
      </c>
      <c r="L8" s="14">
        <f t="shared" ref="L8:L10" si="0">K8/$K$7*100</f>
        <v>108.29581832733093</v>
      </c>
    </row>
    <row r="9" spans="1:12">
      <c r="B9" s="14"/>
      <c r="C9" s="14" t="s">
        <v>40</v>
      </c>
      <c r="D9" t="s">
        <v>33</v>
      </c>
      <c r="E9">
        <v>18.399999999999999</v>
      </c>
      <c r="F9">
        <v>1.5278156863725343E-5</v>
      </c>
      <c r="G9">
        <v>110</v>
      </c>
      <c r="H9">
        <v>30</v>
      </c>
      <c r="J9" s="14"/>
      <c r="K9" s="14">
        <v>18.236363636363638</v>
      </c>
      <c r="L9" s="14">
        <f t="shared" si="0"/>
        <v>118.4469696969697</v>
      </c>
    </row>
    <row r="10" spans="1:12">
      <c r="C10" s="14" t="s">
        <v>41</v>
      </c>
      <c r="D10" t="s">
        <v>34</v>
      </c>
      <c r="E10">
        <v>-9.6</v>
      </c>
      <c r="F10">
        <v>1.0668351107076656E-2</v>
      </c>
      <c r="G10">
        <v>93</v>
      </c>
      <c r="H10">
        <v>24</v>
      </c>
      <c r="K10">
        <v>13.913978494623656</v>
      </c>
      <c r="L10" s="14">
        <f t="shared" si="0"/>
        <v>90.372654438119341</v>
      </c>
    </row>
    <row r="11" spans="1:12">
      <c r="B11">
        <v>3</v>
      </c>
      <c r="C11" t="s">
        <v>22</v>
      </c>
      <c r="D11" t="s">
        <v>44</v>
      </c>
      <c r="G11">
        <v>98</v>
      </c>
      <c r="H11">
        <v>24</v>
      </c>
      <c r="K11">
        <v>15.938775510204081</v>
      </c>
      <c r="L11" s="14">
        <f>K11/$K$11*100</f>
        <v>100</v>
      </c>
    </row>
    <row r="12" spans="1:12">
      <c r="C12" s="14" t="s">
        <v>39</v>
      </c>
      <c r="D12" t="s">
        <v>35</v>
      </c>
      <c r="E12">
        <v>7.2</v>
      </c>
      <c r="F12">
        <v>0.18277221239575414</v>
      </c>
      <c r="G12">
        <v>105</v>
      </c>
      <c r="H12">
        <v>28</v>
      </c>
      <c r="K12">
        <v>17.085714285714285</v>
      </c>
      <c r="L12" s="14">
        <f t="shared" ref="L12:L14" si="1">K12/$K$11*100</f>
        <v>107.19590268886043</v>
      </c>
    </row>
    <row r="13" spans="1:12">
      <c r="C13" s="14" t="s">
        <v>40</v>
      </c>
      <c r="D13" t="s">
        <v>35</v>
      </c>
      <c r="E13">
        <v>13.5</v>
      </c>
      <c r="F13">
        <v>1.4125118374631537E-3</v>
      </c>
      <c r="G13">
        <v>115</v>
      </c>
      <c r="H13">
        <v>28</v>
      </c>
      <c r="K13">
        <v>18.086956521739129</v>
      </c>
      <c r="L13" s="14">
        <f t="shared" si="1"/>
        <v>113.47770416968213</v>
      </c>
    </row>
    <row r="14" spans="1:12">
      <c r="C14" s="14" t="s">
        <v>41</v>
      </c>
      <c r="D14" t="s">
        <v>36</v>
      </c>
      <c r="E14">
        <v>-11.3</v>
      </c>
      <c r="F14">
        <v>3.745758546515239E-2</v>
      </c>
      <c r="G14">
        <v>107</v>
      </c>
      <c r="H14">
        <v>24</v>
      </c>
      <c r="K14">
        <v>14.130841121495328</v>
      </c>
      <c r="L14" s="14">
        <f t="shared" si="1"/>
        <v>88.657005755860581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I7" sqref="I7:I15"/>
    </sheetView>
  </sheetViews>
  <sheetFormatPr defaultRowHeight="16.5"/>
  <cols>
    <col min="1" max="1" width="9.75" bestFit="1" customWidth="1"/>
    <col min="7" max="7" width="11.375" bestFit="1" customWidth="1"/>
    <col min="9" max="9" width="12.125" bestFit="1" customWidth="1"/>
    <col min="15" max="15" width="11.375" customWidth="1"/>
  </cols>
  <sheetData>
    <row r="1" spans="1:15">
      <c r="A1" s="1"/>
      <c r="B1" s="2"/>
      <c r="C1" s="2"/>
      <c r="D1" s="2"/>
      <c r="E1" s="2"/>
      <c r="F1" s="2"/>
      <c r="G1" t="s">
        <v>23</v>
      </c>
      <c r="J1" t="s">
        <v>24</v>
      </c>
      <c r="M1" t="s">
        <v>26</v>
      </c>
    </row>
    <row r="2" spans="1:15" ht="17.25" thickBot="1">
      <c r="B2" s="2" t="s">
        <v>7</v>
      </c>
      <c r="C2" s="2" t="s">
        <v>27</v>
      </c>
      <c r="D2" s="2" t="s">
        <v>28</v>
      </c>
      <c r="E2" s="2" t="s">
        <v>29</v>
      </c>
      <c r="G2" s="2" t="s">
        <v>27</v>
      </c>
      <c r="H2" s="2" t="s">
        <v>28</v>
      </c>
      <c r="I2" s="2" t="s">
        <v>29</v>
      </c>
      <c r="J2" s="2" t="s">
        <v>27</v>
      </c>
      <c r="K2" s="2" t="s">
        <v>28</v>
      </c>
      <c r="L2" s="2" t="s">
        <v>29</v>
      </c>
      <c r="M2" s="2" t="s">
        <v>27</v>
      </c>
      <c r="N2" s="2" t="s">
        <v>28</v>
      </c>
      <c r="O2" s="2" t="s">
        <v>29</v>
      </c>
    </row>
    <row r="3" spans="1:15">
      <c r="B3" s="4">
        <v>0</v>
      </c>
      <c r="C3" s="9">
        <v>0</v>
      </c>
      <c r="D3" s="9">
        <v>0</v>
      </c>
      <c r="E3" s="10">
        <v>0</v>
      </c>
      <c r="G3">
        <f>C29</f>
        <v>92</v>
      </c>
      <c r="H3">
        <f>D29</f>
        <v>106</v>
      </c>
      <c r="I3">
        <f>E29</f>
        <v>98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</row>
    <row r="4" spans="1:15">
      <c r="B4" s="4">
        <v>2</v>
      </c>
      <c r="C4" s="11">
        <v>0</v>
      </c>
      <c r="D4" s="11">
        <v>0</v>
      </c>
      <c r="E4" s="12">
        <v>0</v>
      </c>
      <c r="G4">
        <f t="shared" ref="G4:G28" si="3">G3-C4</f>
        <v>92</v>
      </c>
      <c r="H4">
        <f t="shared" ref="H4:H28" si="4">H3-D4</f>
        <v>106</v>
      </c>
      <c r="I4">
        <f t="shared" ref="I4:I28" si="5">I3-E4</f>
        <v>98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6">B4*C4</f>
        <v>0</v>
      </c>
      <c r="N4">
        <f t="shared" ref="N4:N28" si="7">B4*D4</f>
        <v>0</v>
      </c>
      <c r="O4">
        <f t="shared" ref="O4:O28" si="8">B4*E4</f>
        <v>0</v>
      </c>
    </row>
    <row r="5" spans="1:15">
      <c r="B5" s="4">
        <v>4</v>
      </c>
      <c r="C5" s="11">
        <v>0</v>
      </c>
      <c r="D5" s="11">
        <v>0</v>
      </c>
      <c r="E5" s="12">
        <v>0</v>
      </c>
      <c r="G5">
        <f t="shared" si="3"/>
        <v>92</v>
      </c>
      <c r="H5">
        <f t="shared" si="4"/>
        <v>106</v>
      </c>
      <c r="I5">
        <f t="shared" si="5"/>
        <v>98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6"/>
        <v>0</v>
      </c>
      <c r="N5">
        <f t="shared" si="7"/>
        <v>0</v>
      </c>
      <c r="O5">
        <f t="shared" si="8"/>
        <v>0</v>
      </c>
    </row>
    <row r="6" spans="1:15">
      <c r="B6" s="4">
        <v>6</v>
      </c>
      <c r="C6" s="11">
        <v>0</v>
      </c>
      <c r="D6" s="11">
        <v>0</v>
      </c>
      <c r="E6" s="12">
        <v>1</v>
      </c>
      <c r="G6">
        <f t="shared" si="3"/>
        <v>92</v>
      </c>
      <c r="H6">
        <f t="shared" si="4"/>
        <v>106</v>
      </c>
      <c r="I6">
        <f t="shared" si="5"/>
        <v>97</v>
      </c>
      <c r="J6">
        <f t="shared" si="0"/>
        <v>100</v>
      </c>
      <c r="K6">
        <f t="shared" si="1"/>
        <v>100</v>
      </c>
      <c r="L6">
        <f t="shared" si="2"/>
        <v>98.979591836734699</v>
      </c>
      <c r="M6">
        <f t="shared" si="6"/>
        <v>0</v>
      </c>
      <c r="N6">
        <f t="shared" si="7"/>
        <v>0</v>
      </c>
      <c r="O6">
        <f t="shared" si="8"/>
        <v>6</v>
      </c>
    </row>
    <row r="7" spans="1:15">
      <c r="B7" s="4">
        <v>8</v>
      </c>
      <c r="C7" s="11">
        <v>0</v>
      </c>
      <c r="D7" s="11">
        <v>2</v>
      </c>
      <c r="E7" s="12">
        <v>1</v>
      </c>
      <c r="G7">
        <f t="shared" si="3"/>
        <v>92</v>
      </c>
      <c r="H7">
        <f t="shared" si="4"/>
        <v>104</v>
      </c>
      <c r="I7">
        <f t="shared" si="5"/>
        <v>96</v>
      </c>
      <c r="J7">
        <f t="shared" si="0"/>
        <v>100</v>
      </c>
      <c r="K7">
        <f t="shared" si="1"/>
        <v>98.113207547169807</v>
      </c>
      <c r="L7">
        <f t="shared" si="2"/>
        <v>97.959183673469383</v>
      </c>
      <c r="M7">
        <f t="shared" si="6"/>
        <v>0</v>
      </c>
      <c r="N7">
        <f t="shared" si="7"/>
        <v>16</v>
      </c>
      <c r="O7">
        <f t="shared" si="8"/>
        <v>8</v>
      </c>
    </row>
    <row r="8" spans="1:15">
      <c r="B8" s="4">
        <v>10</v>
      </c>
      <c r="C8" s="11">
        <v>8</v>
      </c>
      <c r="D8" s="11">
        <v>10</v>
      </c>
      <c r="E8" s="12">
        <v>8</v>
      </c>
      <c r="G8">
        <f t="shared" si="3"/>
        <v>84</v>
      </c>
      <c r="H8">
        <f t="shared" si="4"/>
        <v>94</v>
      </c>
      <c r="I8">
        <f t="shared" si="5"/>
        <v>88</v>
      </c>
      <c r="J8">
        <f t="shared" si="0"/>
        <v>91.304347826086953</v>
      </c>
      <c r="K8">
        <f t="shared" si="1"/>
        <v>88.679245283018872</v>
      </c>
      <c r="L8">
        <f t="shared" si="2"/>
        <v>89.795918367346943</v>
      </c>
      <c r="M8">
        <f t="shared" si="6"/>
        <v>80</v>
      </c>
      <c r="N8">
        <f t="shared" si="7"/>
        <v>100</v>
      </c>
      <c r="O8">
        <f t="shared" si="8"/>
        <v>80</v>
      </c>
    </row>
    <row r="9" spans="1:15">
      <c r="B9" s="4">
        <v>12</v>
      </c>
      <c r="C9" s="11">
        <v>16</v>
      </c>
      <c r="D9" s="11">
        <v>14</v>
      </c>
      <c r="E9" s="12">
        <v>11</v>
      </c>
      <c r="G9">
        <f t="shared" si="3"/>
        <v>68</v>
      </c>
      <c r="H9">
        <f t="shared" si="4"/>
        <v>80</v>
      </c>
      <c r="I9">
        <f t="shared" si="5"/>
        <v>77</v>
      </c>
      <c r="J9">
        <f t="shared" si="0"/>
        <v>73.91304347826086</v>
      </c>
      <c r="K9">
        <f t="shared" si="1"/>
        <v>75.471698113207552</v>
      </c>
      <c r="L9">
        <f t="shared" si="2"/>
        <v>78.571428571428569</v>
      </c>
      <c r="M9">
        <f t="shared" si="6"/>
        <v>192</v>
      </c>
      <c r="N9">
        <f t="shared" si="7"/>
        <v>168</v>
      </c>
      <c r="O9">
        <f t="shared" si="8"/>
        <v>132</v>
      </c>
    </row>
    <row r="10" spans="1:15">
      <c r="B10" s="4">
        <v>14</v>
      </c>
      <c r="C10" s="11">
        <v>24</v>
      </c>
      <c r="D10" s="11">
        <v>22</v>
      </c>
      <c r="E10" s="12">
        <v>16</v>
      </c>
      <c r="G10">
        <f t="shared" si="3"/>
        <v>44</v>
      </c>
      <c r="H10">
        <f t="shared" si="4"/>
        <v>58</v>
      </c>
      <c r="I10">
        <f t="shared" si="5"/>
        <v>61</v>
      </c>
      <c r="J10">
        <f t="shared" si="0"/>
        <v>47.826086956521742</v>
      </c>
      <c r="K10">
        <f t="shared" si="1"/>
        <v>54.716981132075468</v>
      </c>
      <c r="L10">
        <f t="shared" si="2"/>
        <v>62.244897959183675</v>
      </c>
      <c r="M10">
        <f t="shared" si="6"/>
        <v>336</v>
      </c>
      <c r="N10">
        <f t="shared" si="7"/>
        <v>308</v>
      </c>
      <c r="O10">
        <f t="shared" si="8"/>
        <v>224</v>
      </c>
    </row>
    <row r="11" spans="1:15">
      <c r="B11" s="4">
        <v>16</v>
      </c>
      <c r="C11" s="4">
        <v>18</v>
      </c>
      <c r="D11" s="11">
        <v>26</v>
      </c>
      <c r="E11" s="5">
        <v>22</v>
      </c>
      <c r="G11">
        <f t="shared" si="3"/>
        <v>26</v>
      </c>
      <c r="H11">
        <f t="shared" si="4"/>
        <v>32</v>
      </c>
      <c r="I11">
        <f t="shared" si="5"/>
        <v>39</v>
      </c>
      <c r="J11">
        <f t="shared" si="0"/>
        <v>28.260869565217391</v>
      </c>
      <c r="K11">
        <f t="shared" si="1"/>
        <v>30.188679245283019</v>
      </c>
      <c r="L11">
        <f t="shared" si="2"/>
        <v>39.795918367346935</v>
      </c>
      <c r="M11">
        <f t="shared" si="6"/>
        <v>288</v>
      </c>
      <c r="N11">
        <f t="shared" si="7"/>
        <v>416</v>
      </c>
      <c r="O11">
        <f t="shared" si="8"/>
        <v>352</v>
      </c>
    </row>
    <row r="12" spans="1:15">
      <c r="B12" s="4">
        <v>18</v>
      </c>
      <c r="C12" s="4">
        <v>12</v>
      </c>
      <c r="D12" s="4">
        <v>18</v>
      </c>
      <c r="E12" s="5">
        <v>20</v>
      </c>
      <c r="G12">
        <f t="shared" si="3"/>
        <v>14</v>
      </c>
      <c r="H12">
        <f t="shared" si="4"/>
        <v>14</v>
      </c>
      <c r="I12">
        <f t="shared" si="5"/>
        <v>19</v>
      </c>
      <c r="J12">
        <f t="shared" si="0"/>
        <v>15.217391304347828</v>
      </c>
      <c r="K12">
        <f t="shared" si="1"/>
        <v>13.20754716981132</v>
      </c>
      <c r="L12">
        <f t="shared" si="2"/>
        <v>19.387755102040817</v>
      </c>
      <c r="M12">
        <f t="shared" si="6"/>
        <v>216</v>
      </c>
      <c r="N12">
        <f t="shared" si="7"/>
        <v>324</v>
      </c>
      <c r="O12">
        <f t="shared" si="8"/>
        <v>360</v>
      </c>
    </row>
    <row r="13" spans="1:15">
      <c r="B13" s="4">
        <v>20</v>
      </c>
      <c r="C13" s="4">
        <v>8</v>
      </c>
      <c r="D13" s="4">
        <v>7</v>
      </c>
      <c r="E13" s="5">
        <v>11</v>
      </c>
      <c r="G13">
        <f t="shared" si="3"/>
        <v>6</v>
      </c>
      <c r="H13">
        <f t="shared" si="4"/>
        <v>7</v>
      </c>
      <c r="I13">
        <f t="shared" si="5"/>
        <v>8</v>
      </c>
      <c r="J13">
        <f t="shared" si="0"/>
        <v>6.5217391304347823</v>
      </c>
      <c r="K13">
        <f t="shared" si="1"/>
        <v>6.6037735849056602</v>
      </c>
      <c r="L13">
        <f t="shared" si="2"/>
        <v>8.1632653061224492</v>
      </c>
      <c r="M13">
        <f t="shared" si="6"/>
        <v>160</v>
      </c>
      <c r="N13">
        <f t="shared" si="7"/>
        <v>140</v>
      </c>
      <c r="O13">
        <f t="shared" si="8"/>
        <v>220</v>
      </c>
    </row>
    <row r="14" spans="1:15">
      <c r="B14" s="4">
        <v>22</v>
      </c>
      <c r="C14" s="4">
        <v>4</v>
      </c>
      <c r="D14" s="4">
        <v>4</v>
      </c>
      <c r="E14" s="5">
        <v>6</v>
      </c>
      <c r="G14">
        <f t="shared" si="3"/>
        <v>2</v>
      </c>
      <c r="H14">
        <f t="shared" si="4"/>
        <v>3</v>
      </c>
      <c r="I14">
        <f t="shared" si="5"/>
        <v>2</v>
      </c>
      <c r="J14">
        <f t="shared" si="0"/>
        <v>2.1739130434782608</v>
      </c>
      <c r="K14">
        <f t="shared" si="1"/>
        <v>2.8301886792452833</v>
      </c>
      <c r="L14">
        <f t="shared" si="2"/>
        <v>2.0408163265306123</v>
      </c>
      <c r="M14">
        <f t="shared" si="6"/>
        <v>88</v>
      </c>
      <c r="N14">
        <f t="shared" si="7"/>
        <v>88</v>
      </c>
      <c r="O14">
        <f t="shared" si="8"/>
        <v>132</v>
      </c>
    </row>
    <row r="15" spans="1:15">
      <c r="B15" s="4">
        <v>24</v>
      </c>
      <c r="C15" s="4">
        <v>2</v>
      </c>
      <c r="D15" s="4">
        <v>3</v>
      </c>
      <c r="E15" s="5">
        <v>2</v>
      </c>
      <c r="G15">
        <f t="shared" si="3"/>
        <v>0</v>
      </c>
      <c r="H15">
        <f t="shared" si="4"/>
        <v>0</v>
      </c>
      <c r="I15">
        <f t="shared" si="5"/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6"/>
        <v>48</v>
      </c>
      <c r="N15">
        <f t="shared" si="7"/>
        <v>72</v>
      </c>
      <c r="O15">
        <f t="shared" si="8"/>
        <v>48</v>
      </c>
    </row>
    <row r="16" spans="1:15">
      <c r="B16" s="4">
        <v>26</v>
      </c>
      <c r="C16" s="4">
        <v>0</v>
      </c>
      <c r="D16" s="4">
        <v>0</v>
      </c>
      <c r="E16" s="5">
        <v>0</v>
      </c>
      <c r="G16">
        <f t="shared" si="3"/>
        <v>0</v>
      </c>
      <c r="H16">
        <f t="shared" si="4"/>
        <v>0</v>
      </c>
      <c r="I16">
        <f t="shared" si="5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6"/>
        <v>0</v>
      </c>
      <c r="N16">
        <f t="shared" si="7"/>
        <v>0</v>
      </c>
      <c r="O16">
        <f t="shared" si="8"/>
        <v>0</v>
      </c>
    </row>
    <row r="17" spans="1:15">
      <c r="B17" s="4">
        <v>28</v>
      </c>
      <c r="C17" s="4">
        <v>0</v>
      </c>
      <c r="D17" s="4">
        <v>0</v>
      </c>
      <c r="E17" s="5">
        <v>0</v>
      </c>
      <c r="G17">
        <f t="shared" si="3"/>
        <v>0</v>
      </c>
      <c r="H17">
        <f t="shared" si="4"/>
        <v>0</v>
      </c>
      <c r="I17">
        <f t="shared" si="5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6"/>
        <v>0</v>
      </c>
      <c r="N17">
        <f t="shared" si="7"/>
        <v>0</v>
      </c>
      <c r="O17">
        <f t="shared" si="8"/>
        <v>0</v>
      </c>
    </row>
    <row r="18" spans="1:15">
      <c r="B18" s="4">
        <v>30</v>
      </c>
      <c r="C18" s="4">
        <v>0</v>
      </c>
      <c r="D18" s="4">
        <v>0</v>
      </c>
      <c r="E18" s="5">
        <v>0</v>
      </c>
      <c r="G18">
        <f t="shared" si="3"/>
        <v>0</v>
      </c>
      <c r="H18">
        <f t="shared" si="4"/>
        <v>0</v>
      </c>
      <c r="I18">
        <f t="shared" si="5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6"/>
        <v>0</v>
      </c>
      <c r="N18">
        <f t="shared" si="7"/>
        <v>0</v>
      </c>
      <c r="O18">
        <f t="shared" si="8"/>
        <v>0</v>
      </c>
    </row>
    <row r="19" spans="1:15">
      <c r="B19" s="4">
        <v>32</v>
      </c>
      <c r="C19" s="4">
        <v>0</v>
      </c>
      <c r="D19" s="4">
        <v>0</v>
      </c>
      <c r="E19" s="5">
        <v>0</v>
      </c>
      <c r="G19">
        <f t="shared" si="3"/>
        <v>0</v>
      </c>
      <c r="H19">
        <f t="shared" si="4"/>
        <v>0</v>
      </c>
      <c r="I19">
        <f t="shared" si="5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6"/>
        <v>0</v>
      </c>
      <c r="N19">
        <f t="shared" si="7"/>
        <v>0</v>
      </c>
      <c r="O19">
        <f t="shared" si="8"/>
        <v>0</v>
      </c>
    </row>
    <row r="20" spans="1:15">
      <c r="B20" s="13">
        <v>34</v>
      </c>
      <c r="C20" s="4">
        <v>0</v>
      </c>
      <c r="D20" s="4">
        <v>0</v>
      </c>
      <c r="E20" s="5">
        <v>0</v>
      </c>
      <c r="G20">
        <f t="shared" si="3"/>
        <v>0</v>
      </c>
      <c r="H20">
        <f t="shared" si="4"/>
        <v>0</v>
      </c>
      <c r="I20">
        <f t="shared" si="5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6"/>
        <v>0</v>
      </c>
      <c r="N20">
        <f t="shared" si="7"/>
        <v>0</v>
      </c>
      <c r="O20">
        <f t="shared" si="8"/>
        <v>0</v>
      </c>
    </row>
    <row r="21" spans="1:15">
      <c r="B21" s="13">
        <v>36</v>
      </c>
      <c r="C21" s="4">
        <v>0</v>
      </c>
      <c r="D21" s="4">
        <v>0</v>
      </c>
      <c r="E21" s="5">
        <v>0</v>
      </c>
      <c r="G21">
        <f t="shared" si="3"/>
        <v>0</v>
      </c>
      <c r="H21">
        <f t="shared" si="4"/>
        <v>0</v>
      </c>
      <c r="I21">
        <f t="shared" si="5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6"/>
        <v>0</v>
      </c>
      <c r="N21">
        <f t="shared" si="7"/>
        <v>0</v>
      </c>
      <c r="O21">
        <f t="shared" si="8"/>
        <v>0</v>
      </c>
    </row>
    <row r="22" spans="1:15">
      <c r="B22" s="13">
        <v>38</v>
      </c>
      <c r="C22" s="4">
        <v>0</v>
      </c>
      <c r="D22" s="4">
        <v>0</v>
      </c>
      <c r="E22" s="5">
        <v>0</v>
      </c>
      <c r="G22">
        <f t="shared" si="3"/>
        <v>0</v>
      </c>
      <c r="H22">
        <f t="shared" si="4"/>
        <v>0</v>
      </c>
      <c r="I22">
        <f t="shared" si="5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6"/>
        <v>0</v>
      </c>
      <c r="N22">
        <f t="shared" si="7"/>
        <v>0</v>
      </c>
      <c r="O22">
        <f t="shared" si="8"/>
        <v>0</v>
      </c>
    </row>
    <row r="23" spans="1:15">
      <c r="B23" s="13">
        <v>40</v>
      </c>
      <c r="C23" s="4">
        <v>0</v>
      </c>
      <c r="D23" s="4">
        <v>0</v>
      </c>
      <c r="E23" s="5">
        <v>0</v>
      </c>
      <c r="G23">
        <f t="shared" si="3"/>
        <v>0</v>
      </c>
      <c r="H23">
        <f t="shared" si="4"/>
        <v>0</v>
      </c>
      <c r="I23">
        <f t="shared" si="5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6"/>
        <v>0</v>
      </c>
      <c r="N23">
        <f t="shared" si="7"/>
        <v>0</v>
      </c>
      <c r="O23">
        <f t="shared" si="8"/>
        <v>0</v>
      </c>
    </row>
    <row r="24" spans="1:15">
      <c r="B24" s="13">
        <v>42</v>
      </c>
      <c r="C24" s="4">
        <v>0</v>
      </c>
      <c r="D24" s="4">
        <v>0</v>
      </c>
      <c r="E24" s="5">
        <v>0</v>
      </c>
      <c r="G24">
        <f t="shared" si="3"/>
        <v>0</v>
      </c>
      <c r="H24">
        <f t="shared" si="4"/>
        <v>0</v>
      </c>
      <c r="I24">
        <f t="shared" si="5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6"/>
        <v>0</v>
      </c>
      <c r="N24">
        <f t="shared" si="7"/>
        <v>0</v>
      </c>
      <c r="O24">
        <f t="shared" si="8"/>
        <v>0</v>
      </c>
    </row>
    <row r="25" spans="1:15">
      <c r="B25" s="13">
        <v>44</v>
      </c>
      <c r="C25" s="4">
        <v>0</v>
      </c>
      <c r="D25" s="4">
        <v>0</v>
      </c>
      <c r="E25" s="5">
        <v>0</v>
      </c>
      <c r="G25">
        <f t="shared" si="3"/>
        <v>0</v>
      </c>
      <c r="H25">
        <f t="shared" si="4"/>
        <v>0</v>
      </c>
      <c r="I25">
        <f t="shared" si="5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6"/>
        <v>0</v>
      </c>
      <c r="N25">
        <f t="shared" si="7"/>
        <v>0</v>
      </c>
      <c r="O25">
        <f t="shared" si="8"/>
        <v>0</v>
      </c>
    </row>
    <row r="26" spans="1:15">
      <c r="B26" s="13">
        <v>46</v>
      </c>
      <c r="C26" s="4">
        <v>0</v>
      </c>
      <c r="D26" s="4">
        <v>0</v>
      </c>
      <c r="E26" s="5">
        <v>0</v>
      </c>
      <c r="G26">
        <f t="shared" si="3"/>
        <v>0</v>
      </c>
      <c r="H26">
        <f t="shared" si="4"/>
        <v>0</v>
      </c>
      <c r="I26">
        <f t="shared" si="5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6"/>
        <v>0</v>
      </c>
      <c r="N26">
        <f t="shared" si="7"/>
        <v>0</v>
      </c>
      <c r="O26">
        <f t="shared" si="8"/>
        <v>0</v>
      </c>
    </row>
    <row r="27" spans="1:15">
      <c r="B27" s="13">
        <v>48</v>
      </c>
      <c r="C27" s="4">
        <v>0</v>
      </c>
      <c r="D27" s="4">
        <v>0</v>
      </c>
      <c r="E27" s="5">
        <v>0</v>
      </c>
      <c r="G27">
        <f t="shared" si="3"/>
        <v>0</v>
      </c>
      <c r="H27">
        <f t="shared" si="4"/>
        <v>0</v>
      </c>
      <c r="I27">
        <f t="shared" si="5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6"/>
        <v>0</v>
      </c>
      <c r="N27">
        <f t="shared" si="7"/>
        <v>0</v>
      </c>
      <c r="O27">
        <f t="shared" si="8"/>
        <v>0</v>
      </c>
    </row>
    <row r="28" spans="1:15">
      <c r="B28" s="13">
        <v>50</v>
      </c>
      <c r="C28" s="4">
        <v>0</v>
      </c>
      <c r="D28" s="4">
        <v>0</v>
      </c>
      <c r="E28" s="5">
        <v>0</v>
      </c>
      <c r="G28">
        <f t="shared" si="3"/>
        <v>0</v>
      </c>
      <c r="H28">
        <f t="shared" si="4"/>
        <v>0</v>
      </c>
      <c r="I28">
        <f t="shared" si="5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6"/>
        <v>0</v>
      </c>
      <c r="N28">
        <f t="shared" si="7"/>
        <v>0</v>
      </c>
      <c r="O28">
        <f t="shared" si="8"/>
        <v>0</v>
      </c>
    </row>
    <row r="29" spans="1:15">
      <c r="A29" s="3"/>
      <c r="B29" s="4"/>
      <c r="C29" s="7">
        <f>SUM(C3:C28)</f>
        <v>92</v>
      </c>
      <c r="D29" s="7">
        <f>SUM(D3:D28)</f>
        <v>106</v>
      </c>
      <c r="E29" s="7">
        <f>SUM(E3:E28)</f>
        <v>98</v>
      </c>
      <c r="F29" s="4"/>
      <c r="G29" s="2"/>
      <c r="H29" s="2"/>
      <c r="I29" s="2"/>
      <c r="J29" s="2"/>
      <c r="K29" s="6"/>
      <c r="M29">
        <f>SUM(M3:M28)/C29</f>
        <v>15.304347826086957</v>
      </c>
      <c r="N29">
        <f t="shared" ref="N29:O29" si="9">SUM(N3:N28)/D29</f>
        <v>15.39622641509434</v>
      </c>
      <c r="O29">
        <f t="shared" si="9"/>
        <v>15.938775510204081</v>
      </c>
    </row>
    <row r="30" spans="1:15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</row>
    <row r="31" spans="1:15">
      <c r="A31" s="3"/>
      <c r="B31" s="4"/>
      <c r="C31" s="4"/>
      <c r="D31" s="4"/>
      <c r="E31" s="5"/>
      <c r="F31" s="4"/>
      <c r="G31" s="4"/>
      <c r="H31" s="4"/>
      <c r="I31" s="4"/>
      <c r="J31" s="2"/>
      <c r="K31" s="6"/>
    </row>
    <row r="32" spans="1:15">
      <c r="A32" s="3"/>
      <c r="B32" s="4"/>
      <c r="C32" s="4"/>
      <c r="D32" s="4"/>
      <c r="E32" s="5"/>
      <c r="F32" s="4"/>
      <c r="G32" s="4"/>
      <c r="H32" s="4"/>
      <c r="I32" s="4"/>
      <c r="J32" s="2"/>
      <c r="K32" s="6"/>
    </row>
    <row r="33" spans="1:11">
      <c r="A33" s="3"/>
      <c r="B33" s="4"/>
      <c r="C33" s="4"/>
      <c r="D33" s="4"/>
      <c r="E33" s="5"/>
      <c r="F33" s="4"/>
      <c r="G33" s="4"/>
      <c r="H33" s="4"/>
      <c r="I33" s="4"/>
      <c r="J33" s="4"/>
      <c r="K33" s="6"/>
    </row>
    <row r="34" spans="1:11">
      <c r="A34" s="3"/>
      <c r="B34" s="4"/>
      <c r="C34" s="4"/>
      <c r="D34" s="4"/>
      <c r="E34" s="5"/>
      <c r="F34" s="4"/>
      <c r="G34" s="4"/>
      <c r="H34" s="4"/>
      <c r="I34" s="4"/>
      <c r="J34" s="4"/>
      <c r="K34" s="6"/>
    </row>
    <row r="35" spans="1:11">
      <c r="A35" s="3"/>
      <c r="B35" s="4"/>
      <c r="C35" s="4"/>
      <c r="D35" s="4"/>
      <c r="E35" s="5"/>
      <c r="F35" s="4"/>
      <c r="G35" s="4"/>
      <c r="H35" s="4"/>
      <c r="I35" s="4"/>
      <c r="J35" s="4"/>
      <c r="K35" s="6"/>
    </row>
    <row r="36" spans="1:11">
      <c r="A36" s="3"/>
      <c r="B36" s="4"/>
      <c r="C36" s="4"/>
      <c r="D36" s="4"/>
      <c r="E36" s="5"/>
      <c r="F36" s="4"/>
      <c r="G36" s="4"/>
      <c r="H36" s="4"/>
      <c r="I36" s="4"/>
      <c r="J36" s="4"/>
      <c r="K36" s="6"/>
    </row>
    <row r="37" spans="1:11">
      <c r="A37" s="3"/>
      <c r="B37" s="4"/>
      <c r="C37" s="4"/>
      <c r="D37" s="4"/>
      <c r="E37" s="5"/>
      <c r="F37" s="4"/>
      <c r="G37" s="4"/>
      <c r="H37" s="4"/>
      <c r="I37" s="4"/>
      <c r="J37" s="4"/>
      <c r="K37" s="6"/>
    </row>
    <row r="38" spans="1:11">
      <c r="A38" s="3"/>
      <c r="B38" s="4"/>
      <c r="C38" s="4"/>
      <c r="D38" s="4"/>
      <c r="E38" s="5"/>
      <c r="F38" s="4"/>
      <c r="G38" s="4"/>
      <c r="H38" s="4"/>
      <c r="I38" s="4"/>
      <c r="J38" s="4"/>
      <c r="K38" s="6"/>
    </row>
    <row r="39" spans="1:11">
      <c r="A39" s="3"/>
      <c r="B39" s="4"/>
      <c r="C39" s="4"/>
      <c r="D39" s="4"/>
      <c r="E39" s="5"/>
      <c r="F39" s="4"/>
      <c r="G39" s="4"/>
      <c r="H39" s="4"/>
      <c r="I39" s="4"/>
      <c r="J39" s="4"/>
      <c r="K39" s="6"/>
    </row>
    <row r="40" spans="1:11">
      <c r="A40" s="3"/>
      <c r="B40" s="4"/>
      <c r="C40" s="4"/>
      <c r="D40" s="4"/>
      <c r="E40" s="5"/>
      <c r="F40" s="4"/>
      <c r="G40" s="4"/>
      <c r="H40" s="4"/>
      <c r="I40" s="4"/>
      <c r="J40" s="4"/>
      <c r="K40" s="6"/>
    </row>
    <row r="41" spans="1:11">
      <c r="A41" s="3"/>
      <c r="B41" s="4"/>
      <c r="C41" s="7"/>
      <c r="D41" s="7"/>
      <c r="E41" s="5"/>
      <c r="F41" s="7"/>
      <c r="G41" s="4"/>
      <c r="H41" s="4"/>
      <c r="I41" s="4"/>
      <c r="J41" s="4"/>
      <c r="K41" s="6"/>
    </row>
    <row r="42" spans="1:11">
      <c r="A42" s="3"/>
      <c r="B42" s="4"/>
      <c r="C42" s="7"/>
      <c r="D42" s="7"/>
      <c r="E42" s="7"/>
      <c r="F42" s="7"/>
      <c r="G42" s="7"/>
      <c r="H42" s="7"/>
      <c r="I42" s="7"/>
      <c r="J42" s="7"/>
      <c r="K42" s="8"/>
    </row>
    <row r="43" spans="1:11">
      <c r="A43" s="7"/>
      <c r="B43" s="7"/>
      <c r="F43" s="7"/>
      <c r="G43" s="7"/>
      <c r="H43" s="7"/>
      <c r="I43" s="7"/>
      <c r="J43" s="7"/>
      <c r="K43" s="8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workbookViewId="0">
      <selection activeCell="U76" sqref="U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23</v>
      </c>
      <c r="J1" t="s">
        <v>24</v>
      </c>
      <c r="M1" t="s">
        <v>26</v>
      </c>
      <c r="R1" t="s">
        <v>8</v>
      </c>
    </row>
    <row r="2" spans="1:27" ht="17.25" thickBot="1">
      <c r="B2" s="2" t="s">
        <v>7</v>
      </c>
      <c r="C2" s="2">
        <v>1</v>
      </c>
      <c r="D2" s="2">
        <v>2</v>
      </c>
      <c r="E2" s="2">
        <v>3</v>
      </c>
      <c r="G2" s="2" t="s">
        <v>27</v>
      </c>
      <c r="H2" s="2" t="s">
        <v>28</v>
      </c>
      <c r="I2" s="2" t="s">
        <v>29</v>
      </c>
      <c r="J2" s="2" t="s">
        <v>27</v>
      </c>
      <c r="K2" s="2" t="s">
        <v>28</v>
      </c>
      <c r="L2" s="2" t="s">
        <v>29</v>
      </c>
      <c r="M2" s="2" t="s">
        <v>27</v>
      </c>
      <c r="N2" s="2" t="s">
        <v>28</v>
      </c>
      <c r="O2" s="2" t="s">
        <v>29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>
      <c r="B3" s="4">
        <v>0</v>
      </c>
      <c r="C3" s="10">
        <v>0</v>
      </c>
      <c r="D3" s="9">
        <v>0</v>
      </c>
      <c r="E3" s="9">
        <v>0</v>
      </c>
      <c r="G3">
        <f>C29</f>
        <v>93</v>
      </c>
      <c r="H3">
        <f>D29</f>
        <v>98</v>
      </c>
      <c r="I3">
        <f>E29</f>
        <v>105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8</v>
      </c>
      <c r="T3">
        <v>92</v>
      </c>
      <c r="U3">
        <v>91</v>
      </c>
      <c r="V3">
        <f t="shared" ref="V3:V11" si="3">T3+U3</f>
        <v>183</v>
      </c>
      <c r="W3">
        <v>0</v>
      </c>
      <c r="X3">
        <v>2</v>
      </c>
      <c r="Y3">
        <f t="shared" ref="Y3:Y11" si="4">W3+X3</f>
        <v>2</v>
      </c>
      <c r="Z3">
        <f t="shared" ref="Z3" si="5">Y3*(T3+W3)/(V3+Y3)</f>
        <v>0.99459459459459465</v>
      </c>
      <c r="AA3">
        <f t="shared" ref="AA3" si="6">Y3*(U3+X3)/(V3+Y3)</f>
        <v>1.0054054054054054</v>
      </c>
    </row>
    <row r="4" spans="1:27">
      <c r="B4" s="4">
        <v>2</v>
      </c>
      <c r="C4" s="12">
        <v>0</v>
      </c>
      <c r="D4" s="11">
        <v>0</v>
      </c>
      <c r="E4" s="11">
        <v>0</v>
      </c>
      <c r="G4">
        <f t="shared" ref="G4:G28" si="7">G3-C4</f>
        <v>93</v>
      </c>
      <c r="H4">
        <f t="shared" ref="H4:H28" si="8">H3-D4</f>
        <v>98</v>
      </c>
      <c r="I4">
        <f t="shared" ref="I4:I28" si="9">I3-E4</f>
        <v>105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10">B4*C4</f>
        <v>0</v>
      </c>
      <c r="N4">
        <f t="shared" ref="N4:N28" si="11">B4*D4</f>
        <v>0</v>
      </c>
      <c r="O4">
        <f t="shared" ref="O4:O28" si="12">B4*E4</f>
        <v>0</v>
      </c>
      <c r="S4">
        <v>10</v>
      </c>
      <c r="T4">
        <v>84</v>
      </c>
      <c r="U4">
        <v>88</v>
      </c>
      <c r="V4">
        <f t="shared" si="3"/>
        <v>172</v>
      </c>
      <c r="W4">
        <v>8</v>
      </c>
      <c r="X4">
        <v>3</v>
      </c>
      <c r="Y4">
        <f t="shared" si="4"/>
        <v>11</v>
      </c>
      <c r="Z4">
        <f t="shared" ref="Z4:Z11" si="13">Y4*(T4+W4)/(V4+Y4)</f>
        <v>5.5300546448087431</v>
      </c>
      <c r="AA4">
        <f t="shared" ref="AA4:AA11" si="14">Y4*(U4+X4)/(V4+Y4)</f>
        <v>5.4699453551912569</v>
      </c>
    </row>
    <row r="5" spans="1:27">
      <c r="B5" s="4">
        <v>4</v>
      </c>
      <c r="C5" s="12">
        <v>0</v>
      </c>
      <c r="D5" s="11">
        <v>0</v>
      </c>
      <c r="E5" s="11">
        <v>0</v>
      </c>
      <c r="G5">
        <f t="shared" si="7"/>
        <v>93</v>
      </c>
      <c r="H5">
        <f t="shared" si="8"/>
        <v>98</v>
      </c>
      <c r="I5">
        <f t="shared" si="9"/>
        <v>105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10"/>
        <v>0</v>
      </c>
      <c r="N5">
        <f t="shared" si="11"/>
        <v>0</v>
      </c>
      <c r="O5">
        <f t="shared" si="12"/>
        <v>0</v>
      </c>
      <c r="S5">
        <v>12</v>
      </c>
      <c r="T5">
        <v>68</v>
      </c>
      <c r="U5">
        <v>78</v>
      </c>
      <c r="V5">
        <f t="shared" si="3"/>
        <v>146</v>
      </c>
      <c r="W5">
        <v>16</v>
      </c>
      <c r="X5">
        <v>10</v>
      </c>
      <c r="Y5">
        <f t="shared" si="4"/>
        <v>26</v>
      </c>
      <c r="Z5">
        <f t="shared" si="13"/>
        <v>12.697674418604651</v>
      </c>
      <c r="AA5">
        <f t="shared" si="14"/>
        <v>13.302325581395349</v>
      </c>
    </row>
    <row r="6" spans="1:27">
      <c r="B6" s="4">
        <v>6</v>
      </c>
      <c r="C6" s="12">
        <v>0</v>
      </c>
      <c r="D6" s="11">
        <v>0</v>
      </c>
      <c r="E6" s="11">
        <v>0</v>
      </c>
      <c r="G6">
        <f t="shared" si="7"/>
        <v>93</v>
      </c>
      <c r="H6">
        <f t="shared" si="8"/>
        <v>98</v>
      </c>
      <c r="I6">
        <f t="shared" si="9"/>
        <v>105</v>
      </c>
      <c r="J6">
        <f t="shared" si="0"/>
        <v>100</v>
      </c>
      <c r="K6">
        <f t="shared" si="1"/>
        <v>100</v>
      </c>
      <c r="L6">
        <f t="shared" si="2"/>
        <v>100</v>
      </c>
      <c r="M6">
        <f t="shared" si="10"/>
        <v>0</v>
      </c>
      <c r="N6">
        <f t="shared" si="11"/>
        <v>0</v>
      </c>
      <c r="O6">
        <f t="shared" si="12"/>
        <v>0</v>
      </c>
      <c r="S6">
        <v>14</v>
      </c>
      <c r="T6">
        <v>44</v>
      </c>
      <c r="U6">
        <v>67</v>
      </c>
      <c r="V6">
        <f t="shared" si="3"/>
        <v>111</v>
      </c>
      <c r="W6">
        <v>24</v>
      </c>
      <c r="X6">
        <v>11</v>
      </c>
      <c r="Y6">
        <f t="shared" si="4"/>
        <v>35</v>
      </c>
      <c r="Z6">
        <f t="shared" si="13"/>
        <v>16.301369863013697</v>
      </c>
      <c r="AA6">
        <f t="shared" si="14"/>
        <v>18.698630136986303</v>
      </c>
    </row>
    <row r="7" spans="1:27">
      <c r="B7" s="4">
        <v>8</v>
      </c>
      <c r="C7" s="12">
        <v>2</v>
      </c>
      <c r="D7" s="11">
        <v>1</v>
      </c>
      <c r="E7" s="11">
        <v>0</v>
      </c>
      <c r="G7">
        <f t="shared" si="7"/>
        <v>91</v>
      </c>
      <c r="H7">
        <f t="shared" si="8"/>
        <v>97</v>
      </c>
      <c r="I7">
        <f t="shared" si="9"/>
        <v>105</v>
      </c>
      <c r="J7">
        <f t="shared" si="0"/>
        <v>97.849462365591393</v>
      </c>
      <c r="K7">
        <f t="shared" si="1"/>
        <v>98.979591836734699</v>
      </c>
      <c r="L7">
        <f t="shared" si="2"/>
        <v>100</v>
      </c>
      <c r="M7">
        <f t="shared" si="10"/>
        <v>16</v>
      </c>
      <c r="N7">
        <f t="shared" si="11"/>
        <v>8</v>
      </c>
      <c r="O7">
        <f t="shared" si="12"/>
        <v>0</v>
      </c>
      <c r="S7">
        <v>16</v>
      </c>
      <c r="T7">
        <v>26</v>
      </c>
      <c r="U7">
        <v>45</v>
      </c>
      <c r="V7">
        <f t="shared" si="3"/>
        <v>71</v>
      </c>
      <c r="W7">
        <v>18</v>
      </c>
      <c r="X7">
        <v>22</v>
      </c>
      <c r="Y7">
        <f t="shared" si="4"/>
        <v>40</v>
      </c>
      <c r="Z7">
        <f t="shared" si="13"/>
        <v>15.855855855855856</v>
      </c>
      <c r="AA7">
        <f t="shared" si="14"/>
        <v>24.144144144144143</v>
      </c>
    </row>
    <row r="8" spans="1:27">
      <c r="B8" s="4">
        <v>10</v>
      </c>
      <c r="C8" s="12">
        <v>3</v>
      </c>
      <c r="D8" s="11">
        <v>1</v>
      </c>
      <c r="E8" s="11">
        <v>0</v>
      </c>
      <c r="G8">
        <f t="shared" si="7"/>
        <v>88</v>
      </c>
      <c r="H8">
        <f t="shared" si="8"/>
        <v>96</v>
      </c>
      <c r="I8">
        <f t="shared" si="9"/>
        <v>105</v>
      </c>
      <c r="J8">
        <f t="shared" si="0"/>
        <v>94.623655913978496</v>
      </c>
      <c r="K8">
        <f t="shared" si="1"/>
        <v>97.959183673469383</v>
      </c>
      <c r="L8">
        <f t="shared" si="2"/>
        <v>100</v>
      </c>
      <c r="M8">
        <f t="shared" si="10"/>
        <v>30</v>
      </c>
      <c r="N8">
        <f t="shared" si="11"/>
        <v>10</v>
      </c>
      <c r="O8">
        <f t="shared" si="12"/>
        <v>0</v>
      </c>
      <c r="S8">
        <v>18</v>
      </c>
      <c r="T8">
        <v>14</v>
      </c>
      <c r="U8">
        <v>25</v>
      </c>
      <c r="V8">
        <f t="shared" si="3"/>
        <v>39</v>
      </c>
      <c r="W8">
        <v>12</v>
      </c>
      <c r="X8">
        <v>20</v>
      </c>
      <c r="Y8">
        <f t="shared" si="4"/>
        <v>32</v>
      </c>
      <c r="Z8">
        <f t="shared" si="13"/>
        <v>11.71830985915493</v>
      </c>
      <c r="AA8">
        <f t="shared" si="14"/>
        <v>20.281690140845072</v>
      </c>
    </row>
    <row r="9" spans="1:27">
      <c r="B9" s="4">
        <v>12</v>
      </c>
      <c r="C9" s="12">
        <v>10</v>
      </c>
      <c r="D9" s="11">
        <v>11</v>
      </c>
      <c r="E9" s="11">
        <v>11</v>
      </c>
      <c r="G9">
        <f t="shared" si="7"/>
        <v>78</v>
      </c>
      <c r="H9">
        <f t="shared" si="8"/>
        <v>85</v>
      </c>
      <c r="I9">
        <f t="shared" si="9"/>
        <v>94</v>
      </c>
      <c r="J9">
        <f t="shared" si="0"/>
        <v>83.870967741935488</v>
      </c>
      <c r="K9">
        <f t="shared" si="1"/>
        <v>86.734693877551024</v>
      </c>
      <c r="L9">
        <f t="shared" si="2"/>
        <v>89.523809523809533</v>
      </c>
      <c r="M9">
        <f t="shared" si="10"/>
        <v>120</v>
      </c>
      <c r="N9">
        <f t="shared" si="11"/>
        <v>132</v>
      </c>
      <c r="O9">
        <f t="shared" si="12"/>
        <v>132</v>
      </c>
      <c r="S9">
        <v>20</v>
      </c>
      <c r="T9">
        <v>6</v>
      </c>
      <c r="U9">
        <v>6</v>
      </c>
      <c r="V9">
        <f t="shared" si="3"/>
        <v>12</v>
      </c>
      <c r="W9">
        <v>8</v>
      </c>
      <c r="X9">
        <v>19</v>
      </c>
      <c r="Y9">
        <f t="shared" si="4"/>
        <v>27</v>
      </c>
      <c r="Z9">
        <f t="shared" si="13"/>
        <v>9.6923076923076916</v>
      </c>
      <c r="AA9">
        <f t="shared" si="14"/>
        <v>17.307692307692307</v>
      </c>
    </row>
    <row r="10" spans="1:27">
      <c r="B10" s="4">
        <v>14</v>
      </c>
      <c r="C10" s="12">
        <v>11</v>
      </c>
      <c r="D10" s="11">
        <v>16</v>
      </c>
      <c r="E10" s="11">
        <v>18</v>
      </c>
      <c r="G10">
        <f t="shared" si="7"/>
        <v>67</v>
      </c>
      <c r="H10">
        <f t="shared" si="8"/>
        <v>69</v>
      </c>
      <c r="I10">
        <f t="shared" si="9"/>
        <v>76</v>
      </c>
      <c r="J10">
        <f t="shared" si="0"/>
        <v>72.043010752688176</v>
      </c>
      <c r="K10">
        <f t="shared" si="1"/>
        <v>70.408163265306129</v>
      </c>
      <c r="L10">
        <f t="shared" si="2"/>
        <v>72.38095238095238</v>
      </c>
      <c r="M10">
        <f t="shared" si="10"/>
        <v>154</v>
      </c>
      <c r="N10">
        <f t="shared" si="11"/>
        <v>224</v>
      </c>
      <c r="O10">
        <f t="shared" si="12"/>
        <v>252</v>
      </c>
      <c r="S10">
        <v>22</v>
      </c>
      <c r="T10">
        <v>2</v>
      </c>
      <c r="U10">
        <v>2</v>
      </c>
      <c r="V10">
        <f t="shared" si="3"/>
        <v>4</v>
      </c>
      <c r="W10">
        <v>4</v>
      </c>
      <c r="X10">
        <v>4</v>
      </c>
      <c r="Y10">
        <f t="shared" si="4"/>
        <v>8</v>
      </c>
      <c r="Z10">
        <f t="shared" si="13"/>
        <v>4</v>
      </c>
      <c r="AA10">
        <f t="shared" si="14"/>
        <v>4</v>
      </c>
    </row>
    <row r="11" spans="1:27">
      <c r="B11" s="4">
        <v>16</v>
      </c>
      <c r="C11" s="12">
        <v>22</v>
      </c>
      <c r="D11" s="11">
        <v>24</v>
      </c>
      <c r="E11" s="11">
        <v>25</v>
      </c>
      <c r="G11">
        <f t="shared" si="7"/>
        <v>45</v>
      </c>
      <c r="H11">
        <f t="shared" si="8"/>
        <v>45</v>
      </c>
      <c r="I11">
        <f t="shared" si="9"/>
        <v>51</v>
      </c>
      <c r="J11">
        <f t="shared" si="0"/>
        <v>48.387096774193552</v>
      </c>
      <c r="K11">
        <f t="shared" si="1"/>
        <v>45.91836734693878</v>
      </c>
      <c r="L11">
        <f t="shared" si="2"/>
        <v>48.571428571428569</v>
      </c>
      <c r="M11">
        <f t="shared" si="10"/>
        <v>352</v>
      </c>
      <c r="N11">
        <f t="shared" si="11"/>
        <v>384</v>
      </c>
      <c r="O11">
        <f t="shared" si="12"/>
        <v>400</v>
      </c>
      <c r="S11">
        <v>24</v>
      </c>
      <c r="T11">
        <v>0</v>
      </c>
      <c r="U11">
        <v>0</v>
      </c>
      <c r="V11">
        <f t="shared" si="3"/>
        <v>0</v>
      </c>
      <c r="W11">
        <v>2</v>
      </c>
      <c r="X11">
        <v>2</v>
      </c>
      <c r="Y11">
        <f t="shared" si="4"/>
        <v>4</v>
      </c>
      <c r="Z11">
        <f t="shared" si="13"/>
        <v>2</v>
      </c>
      <c r="AA11">
        <f t="shared" si="14"/>
        <v>2</v>
      </c>
    </row>
    <row r="12" spans="1:27">
      <c r="B12" s="4">
        <v>18</v>
      </c>
      <c r="C12" s="12">
        <v>20</v>
      </c>
      <c r="D12" s="11">
        <v>20</v>
      </c>
      <c r="E12" s="11">
        <v>26</v>
      </c>
      <c r="G12">
        <f t="shared" si="7"/>
        <v>25</v>
      </c>
      <c r="H12">
        <f t="shared" si="8"/>
        <v>25</v>
      </c>
      <c r="I12">
        <f t="shared" si="9"/>
        <v>25</v>
      </c>
      <c r="J12">
        <f t="shared" si="0"/>
        <v>26.881720430107524</v>
      </c>
      <c r="K12">
        <f t="shared" si="1"/>
        <v>25.510204081632654</v>
      </c>
      <c r="L12">
        <f t="shared" si="2"/>
        <v>23.809523809523807</v>
      </c>
      <c r="M12">
        <f t="shared" si="10"/>
        <v>360</v>
      </c>
      <c r="N12">
        <f t="shared" si="11"/>
        <v>360</v>
      </c>
      <c r="O12">
        <f t="shared" si="12"/>
        <v>468</v>
      </c>
    </row>
    <row r="13" spans="1:27">
      <c r="B13" s="4">
        <v>20</v>
      </c>
      <c r="C13" s="12">
        <v>19</v>
      </c>
      <c r="D13" s="4">
        <v>18</v>
      </c>
      <c r="E13" s="5">
        <v>14</v>
      </c>
      <c r="G13">
        <f t="shared" si="7"/>
        <v>6</v>
      </c>
      <c r="H13">
        <f t="shared" si="8"/>
        <v>7</v>
      </c>
      <c r="I13">
        <f t="shared" si="9"/>
        <v>11</v>
      </c>
      <c r="J13">
        <f t="shared" si="0"/>
        <v>6.4516129032258061</v>
      </c>
      <c r="K13">
        <f t="shared" si="1"/>
        <v>7.1428571428571423</v>
      </c>
      <c r="L13">
        <f t="shared" si="2"/>
        <v>10.476190476190476</v>
      </c>
      <c r="M13">
        <f t="shared" si="10"/>
        <v>380</v>
      </c>
      <c r="N13">
        <f t="shared" si="11"/>
        <v>360</v>
      </c>
      <c r="O13">
        <f t="shared" si="12"/>
        <v>280</v>
      </c>
    </row>
    <row r="14" spans="1:27">
      <c r="B14" s="4">
        <v>22</v>
      </c>
      <c r="C14" s="12">
        <v>4</v>
      </c>
      <c r="D14" s="4">
        <v>6</v>
      </c>
      <c r="E14" s="5">
        <v>5</v>
      </c>
      <c r="G14">
        <f t="shared" si="7"/>
        <v>2</v>
      </c>
      <c r="H14">
        <f t="shared" si="8"/>
        <v>1</v>
      </c>
      <c r="I14">
        <f t="shared" si="9"/>
        <v>6</v>
      </c>
      <c r="J14">
        <f t="shared" si="0"/>
        <v>2.1505376344086025</v>
      </c>
      <c r="K14">
        <f t="shared" si="1"/>
        <v>1.0204081632653061</v>
      </c>
      <c r="L14">
        <f t="shared" si="2"/>
        <v>5.7142857142857144</v>
      </c>
      <c r="M14">
        <f t="shared" si="10"/>
        <v>88</v>
      </c>
      <c r="N14">
        <f t="shared" si="11"/>
        <v>132</v>
      </c>
      <c r="O14">
        <f t="shared" si="12"/>
        <v>110</v>
      </c>
    </row>
    <row r="15" spans="1:27">
      <c r="B15" s="4">
        <v>24</v>
      </c>
      <c r="C15" s="12">
        <v>2</v>
      </c>
      <c r="D15" s="4">
        <v>1</v>
      </c>
      <c r="E15" s="5">
        <v>3</v>
      </c>
      <c r="G15">
        <f t="shared" si="7"/>
        <v>0</v>
      </c>
      <c r="H15">
        <f t="shared" si="8"/>
        <v>0</v>
      </c>
      <c r="I15">
        <f t="shared" si="9"/>
        <v>3</v>
      </c>
      <c r="J15">
        <f t="shared" si="0"/>
        <v>0</v>
      </c>
      <c r="K15">
        <f t="shared" si="1"/>
        <v>0</v>
      </c>
      <c r="L15">
        <f t="shared" si="2"/>
        <v>2.8571428571428572</v>
      </c>
      <c r="M15">
        <f t="shared" si="10"/>
        <v>48</v>
      </c>
      <c r="N15">
        <f t="shared" si="11"/>
        <v>24</v>
      </c>
      <c r="O15">
        <f t="shared" si="12"/>
        <v>72</v>
      </c>
    </row>
    <row r="16" spans="1:27">
      <c r="B16" s="4">
        <v>26</v>
      </c>
      <c r="C16" s="12">
        <v>0</v>
      </c>
      <c r="D16" s="4">
        <v>0</v>
      </c>
      <c r="E16" s="5">
        <v>2</v>
      </c>
      <c r="G16">
        <f t="shared" si="7"/>
        <v>0</v>
      </c>
      <c r="H16">
        <f t="shared" si="8"/>
        <v>0</v>
      </c>
      <c r="I16">
        <f t="shared" si="9"/>
        <v>1</v>
      </c>
      <c r="J16">
        <f t="shared" si="0"/>
        <v>0</v>
      </c>
      <c r="K16">
        <f t="shared" si="1"/>
        <v>0</v>
      </c>
      <c r="L16">
        <f t="shared" si="2"/>
        <v>0.95238095238095244</v>
      </c>
      <c r="M16">
        <f t="shared" si="10"/>
        <v>0</v>
      </c>
      <c r="N16">
        <f t="shared" si="11"/>
        <v>0</v>
      </c>
      <c r="O16">
        <f t="shared" si="12"/>
        <v>52</v>
      </c>
    </row>
    <row r="17" spans="1:27">
      <c r="B17" s="4">
        <v>28</v>
      </c>
      <c r="C17" s="12">
        <v>0</v>
      </c>
      <c r="D17" s="4">
        <v>0</v>
      </c>
      <c r="E17" s="5">
        <v>1</v>
      </c>
      <c r="G17">
        <f t="shared" si="7"/>
        <v>0</v>
      </c>
      <c r="H17">
        <f t="shared" si="8"/>
        <v>0</v>
      </c>
      <c r="I17">
        <f t="shared" si="9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0"/>
        <v>0</v>
      </c>
      <c r="N17">
        <f t="shared" si="11"/>
        <v>0</v>
      </c>
      <c r="O17">
        <f t="shared" si="12"/>
        <v>28</v>
      </c>
    </row>
    <row r="18" spans="1:27">
      <c r="B18" s="4">
        <v>30</v>
      </c>
      <c r="C18" s="12">
        <v>0</v>
      </c>
      <c r="D18" s="4">
        <v>0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0</v>
      </c>
      <c r="N18">
        <f t="shared" si="11"/>
        <v>0</v>
      </c>
      <c r="O18">
        <f t="shared" si="12"/>
        <v>0</v>
      </c>
    </row>
    <row r="19" spans="1:27">
      <c r="B19" s="4">
        <v>32</v>
      </c>
      <c r="C19" s="12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</row>
    <row r="20" spans="1:27">
      <c r="B20" s="13">
        <v>34</v>
      </c>
      <c r="C20" s="12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</row>
    <row r="21" spans="1:27">
      <c r="B21" s="13">
        <v>36</v>
      </c>
      <c r="C21" s="12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 t="s">
        <v>18</v>
      </c>
      <c r="W21">
        <f>SUM(W4:W13)</f>
        <v>92</v>
      </c>
      <c r="X21">
        <f>SUM(X4:X11)</f>
        <v>91</v>
      </c>
      <c r="Z21">
        <f>SUM(Z4:Z11)</f>
        <v>77.795572333745568</v>
      </c>
      <c r="AA21">
        <f>SUM(AA4:AA11)</f>
        <v>105.20442766625443</v>
      </c>
    </row>
    <row r="22" spans="1:27">
      <c r="B22" s="13">
        <v>38</v>
      </c>
      <c r="C22" s="12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</row>
    <row r="23" spans="1:27">
      <c r="B23" s="13">
        <v>40</v>
      </c>
      <c r="C23" s="12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T23" t="s">
        <v>19</v>
      </c>
      <c r="U23">
        <f>(W21-Z21)^2/Z21+(X21-AA21)^2/AA21</f>
        <v>4.5113827078365443</v>
      </c>
    </row>
    <row r="24" spans="1:27">
      <c r="B24" s="13">
        <v>42</v>
      </c>
      <c r="C24" s="12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T24" t="s">
        <v>20</v>
      </c>
      <c r="U24">
        <f>CHIDIST(U23,1)</f>
        <v>3.3670011533781526E-2</v>
      </c>
    </row>
    <row r="25" spans="1:27">
      <c r="B25" s="13">
        <v>44</v>
      </c>
      <c r="C25" s="12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</row>
    <row r="26" spans="1:27">
      <c r="B26" s="13">
        <v>46</v>
      </c>
      <c r="C26" s="12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</row>
    <row r="27" spans="1:27">
      <c r="B27" s="13">
        <v>48</v>
      </c>
      <c r="C27" s="12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  <c r="R27" t="s">
        <v>8</v>
      </c>
    </row>
    <row r="28" spans="1:27">
      <c r="B28" s="13">
        <v>50</v>
      </c>
      <c r="C28" s="12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  <c r="S28" t="s">
        <v>9</v>
      </c>
      <c r="T28" t="s">
        <v>10</v>
      </c>
      <c r="U28" t="s">
        <v>11</v>
      </c>
      <c r="V28" t="s">
        <v>12</v>
      </c>
      <c r="W28" t="s">
        <v>13</v>
      </c>
      <c r="X28" t="s">
        <v>14</v>
      </c>
      <c r="Y28" t="s">
        <v>15</v>
      </c>
      <c r="Z28" t="s">
        <v>16</v>
      </c>
      <c r="AA28" t="s">
        <v>17</v>
      </c>
    </row>
    <row r="29" spans="1:27">
      <c r="A29" s="3"/>
      <c r="B29" s="4"/>
      <c r="C29" s="7">
        <f>SUM(C3:C28)</f>
        <v>93</v>
      </c>
      <c r="D29" s="7">
        <f>SUM(D3:D28)</f>
        <v>98</v>
      </c>
      <c r="E29" s="7">
        <f>SUM(E3:E28)</f>
        <v>105</v>
      </c>
      <c r="F29" s="4"/>
      <c r="G29" s="2"/>
      <c r="H29" s="2"/>
      <c r="I29" s="2"/>
      <c r="J29" s="2"/>
      <c r="K29" s="6"/>
      <c r="M29">
        <f>SUM(M3:M28)/C29</f>
        <v>16.64516129032258</v>
      </c>
      <c r="N29">
        <f t="shared" ref="N29:O29" si="15">SUM(N3:N28)/D29</f>
        <v>16.673469387755102</v>
      </c>
      <c r="O29">
        <f t="shared" si="15"/>
        <v>17.085714285714285</v>
      </c>
      <c r="S29">
        <v>8</v>
      </c>
      <c r="T29">
        <v>104</v>
      </c>
      <c r="U29">
        <v>97</v>
      </c>
      <c r="V29">
        <f t="shared" ref="V29:V37" si="16">T29+U29</f>
        <v>201</v>
      </c>
      <c r="W29">
        <v>2</v>
      </c>
      <c r="X29">
        <v>1</v>
      </c>
      <c r="Y29">
        <f t="shared" ref="Y29" si="17">W29+X29</f>
        <v>3</v>
      </c>
      <c r="Z29">
        <f t="shared" ref="Z29" si="18">Y29*(T29+W29)/(V29+Y29)</f>
        <v>1.5588235294117647</v>
      </c>
      <c r="AA29">
        <f t="shared" ref="AA29" si="19">Y29*(U29+X29)/(V29+Y29)</f>
        <v>1.4411764705882353</v>
      </c>
    </row>
    <row r="30" spans="1:27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S30">
        <v>10</v>
      </c>
      <c r="T30">
        <v>94</v>
      </c>
      <c r="U30">
        <v>96</v>
      </c>
      <c r="V30">
        <f t="shared" si="16"/>
        <v>190</v>
      </c>
      <c r="W30">
        <v>10</v>
      </c>
      <c r="X30">
        <v>1</v>
      </c>
      <c r="Y30">
        <f t="shared" ref="Y30:Y37" si="20">W30+X30</f>
        <v>11</v>
      </c>
      <c r="Z30">
        <f t="shared" ref="Z30:Z37" si="21">Y30*(T30+W30)/(V30+Y30)</f>
        <v>5.6915422885572138</v>
      </c>
      <c r="AA30">
        <f t="shared" ref="AA30:AA37" si="22">Y30*(U30+X30)/(V30+Y30)</f>
        <v>5.3084577114427862</v>
      </c>
    </row>
    <row r="31" spans="1:27">
      <c r="S31">
        <v>12</v>
      </c>
      <c r="T31">
        <v>80</v>
      </c>
      <c r="U31">
        <v>85</v>
      </c>
      <c r="V31">
        <f t="shared" si="16"/>
        <v>165</v>
      </c>
      <c r="W31">
        <v>14</v>
      </c>
      <c r="X31">
        <v>11</v>
      </c>
      <c r="Y31">
        <f t="shared" si="20"/>
        <v>25</v>
      </c>
      <c r="Z31">
        <f t="shared" si="21"/>
        <v>12.368421052631579</v>
      </c>
      <c r="AA31">
        <f t="shared" si="22"/>
        <v>12.631578947368421</v>
      </c>
    </row>
    <row r="32" spans="1:27">
      <c r="S32">
        <v>14</v>
      </c>
      <c r="T32">
        <v>58</v>
      </c>
      <c r="U32">
        <v>69</v>
      </c>
      <c r="V32">
        <f t="shared" si="16"/>
        <v>127</v>
      </c>
      <c r="W32">
        <v>22</v>
      </c>
      <c r="X32">
        <v>16</v>
      </c>
      <c r="Y32">
        <f t="shared" si="20"/>
        <v>38</v>
      </c>
      <c r="Z32">
        <f t="shared" si="21"/>
        <v>18.424242424242426</v>
      </c>
      <c r="AA32">
        <f t="shared" si="22"/>
        <v>19.575757575757574</v>
      </c>
    </row>
    <row r="33" spans="19:27">
      <c r="S33">
        <v>16</v>
      </c>
      <c r="T33">
        <v>32</v>
      </c>
      <c r="U33">
        <v>45</v>
      </c>
      <c r="V33">
        <f t="shared" si="16"/>
        <v>77</v>
      </c>
      <c r="W33">
        <v>26</v>
      </c>
      <c r="X33">
        <v>24</v>
      </c>
      <c r="Y33">
        <f t="shared" si="20"/>
        <v>50</v>
      </c>
      <c r="Z33">
        <f t="shared" si="21"/>
        <v>22.834645669291337</v>
      </c>
      <c r="AA33">
        <f t="shared" si="22"/>
        <v>27.165354330708663</v>
      </c>
    </row>
    <row r="34" spans="19:27">
      <c r="S34">
        <v>18</v>
      </c>
      <c r="T34">
        <v>14</v>
      </c>
      <c r="U34">
        <v>25</v>
      </c>
      <c r="V34">
        <f t="shared" si="16"/>
        <v>39</v>
      </c>
      <c r="W34">
        <v>18</v>
      </c>
      <c r="X34">
        <v>20</v>
      </c>
      <c r="Y34">
        <f t="shared" si="20"/>
        <v>38</v>
      </c>
      <c r="Z34">
        <f t="shared" si="21"/>
        <v>15.792207792207792</v>
      </c>
      <c r="AA34">
        <f t="shared" si="22"/>
        <v>22.207792207792206</v>
      </c>
    </row>
    <row r="35" spans="19:27">
      <c r="S35">
        <v>20</v>
      </c>
      <c r="T35">
        <v>7</v>
      </c>
      <c r="U35">
        <v>7</v>
      </c>
      <c r="V35">
        <f t="shared" si="16"/>
        <v>14</v>
      </c>
      <c r="W35">
        <v>7</v>
      </c>
      <c r="X35">
        <v>18</v>
      </c>
      <c r="Y35">
        <f t="shared" si="20"/>
        <v>25</v>
      </c>
      <c r="Z35">
        <f t="shared" si="21"/>
        <v>8.9743589743589745</v>
      </c>
      <c r="AA35">
        <f t="shared" si="22"/>
        <v>16.025641025641026</v>
      </c>
    </row>
    <row r="36" spans="19:27">
      <c r="S36">
        <v>22</v>
      </c>
      <c r="T36">
        <v>3</v>
      </c>
      <c r="U36">
        <v>1</v>
      </c>
      <c r="V36">
        <f t="shared" si="16"/>
        <v>4</v>
      </c>
      <c r="W36">
        <v>4</v>
      </c>
      <c r="X36">
        <v>6</v>
      </c>
      <c r="Y36">
        <f t="shared" si="20"/>
        <v>10</v>
      </c>
      <c r="Z36">
        <f t="shared" si="21"/>
        <v>5</v>
      </c>
      <c r="AA36">
        <f t="shared" si="22"/>
        <v>5</v>
      </c>
    </row>
    <row r="37" spans="19:27">
      <c r="S37">
        <v>24</v>
      </c>
      <c r="T37">
        <v>0</v>
      </c>
      <c r="U37">
        <v>0</v>
      </c>
      <c r="V37">
        <f t="shared" si="16"/>
        <v>0</v>
      </c>
      <c r="W37">
        <v>3</v>
      </c>
      <c r="X37">
        <v>1</v>
      </c>
      <c r="Y37">
        <f t="shared" si="20"/>
        <v>4</v>
      </c>
      <c r="Z37">
        <f t="shared" si="21"/>
        <v>3</v>
      </c>
      <c r="AA37">
        <f t="shared" si="22"/>
        <v>1</v>
      </c>
    </row>
    <row r="47" spans="19:27">
      <c r="S47" t="s">
        <v>18</v>
      </c>
      <c r="W47">
        <f>SUM(W30:W39)</f>
        <v>104</v>
      </c>
      <c r="X47">
        <f>SUM(X30:X37)</f>
        <v>97</v>
      </c>
      <c r="Z47">
        <f>SUM(Z30:Z37)</f>
        <v>92.085418201289315</v>
      </c>
      <c r="AA47">
        <f>SUM(AA30:AA37)</f>
        <v>108.91458179871069</v>
      </c>
    </row>
    <row r="49" spans="18:27">
      <c r="T49" t="s">
        <v>19</v>
      </c>
      <c r="U49">
        <f>(W47-Z47)^2/Z47+(X47-AA47)^2/AA47</f>
        <v>2.8449639714505928</v>
      </c>
    </row>
    <row r="50" spans="18:27">
      <c r="T50" t="s">
        <v>20</v>
      </c>
      <c r="U50">
        <f>CHIDIST(U49,1)</f>
        <v>9.1660648252772037E-2</v>
      </c>
    </row>
    <row r="53" spans="18:27">
      <c r="R53" t="s">
        <v>8</v>
      </c>
    </row>
    <row r="54" spans="18:27">
      <c r="S54" t="s">
        <v>9</v>
      </c>
      <c r="T54" t="s">
        <v>10</v>
      </c>
      <c r="U54" t="s">
        <v>11</v>
      </c>
      <c r="V54" t="s">
        <v>12</v>
      </c>
      <c r="W54" t="s">
        <v>13</v>
      </c>
      <c r="X54" t="s">
        <v>14</v>
      </c>
      <c r="Y54" t="s">
        <v>15</v>
      </c>
      <c r="Z54" t="s">
        <v>16</v>
      </c>
      <c r="AA54" t="s">
        <v>17</v>
      </c>
    </row>
    <row r="55" spans="18:27">
      <c r="S55">
        <v>8</v>
      </c>
      <c r="T55">
        <v>96</v>
      </c>
      <c r="U55">
        <v>105</v>
      </c>
      <c r="V55">
        <f t="shared" ref="V55:V63" si="23">T55+U55</f>
        <v>201</v>
      </c>
      <c r="W55">
        <v>1</v>
      </c>
      <c r="X55">
        <v>0</v>
      </c>
      <c r="Y55">
        <f t="shared" ref="Y55" si="24">W55+X55</f>
        <v>1</v>
      </c>
      <c r="Z55">
        <f t="shared" ref="Z55" si="25">Y55*(T55+W55)/(V55+Y55)</f>
        <v>0.48019801980198018</v>
      </c>
      <c r="AA55">
        <f t="shared" ref="AA55" si="26">Y55*(U55+X55)/(V55+Y55)</f>
        <v>0.51980198019801982</v>
      </c>
    </row>
    <row r="56" spans="18:27">
      <c r="S56">
        <v>10</v>
      </c>
      <c r="T56">
        <v>88</v>
      </c>
      <c r="U56">
        <v>105</v>
      </c>
      <c r="V56">
        <f t="shared" si="23"/>
        <v>193</v>
      </c>
      <c r="W56">
        <v>8</v>
      </c>
      <c r="X56">
        <v>0</v>
      </c>
      <c r="Y56">
        <f t="shared" ref="Y56:Y63" si="27">W56+X56</f>
        <v>8</v>
      </c>
      <c r="Z56">
        <f t="shared" ref="Z56:Z63" si="28">Y56*(T56+W56)/(V56+Y56)</f>
        <v>3.8208955223880596</v>
      </c>
      <c r="AA56">
        <f t="shared" ref="AA56:AA63" si="29">Y56*(U56+X56)/(V56+Y56)</f>
        <v>4.1791044776119399</v>
      </c>
    </row>
    <row r="57" spans="18:27">
      <c r="S57">
        <v>12</v>
      </c>
      <c r="T57">
        <v>77</v>
      </c>
      <c r="U57">
        <v>94</v>
      </c>
      <c r="V57">
        <f t="shared" si="23"/>
        <v>171</v>
      </c>
      <c r="W57">
        <v>11</v>
      </c>
      <c r="X57">
        <v>11</v>
      </c>
      <c r="Y57">
        <f t="shared" si="27"/>
        <v>22</v>
      </c>
      <c r="Z57">
        <f t="shared" si="28"/>
        <v>10.031088082901555</v>
      </c>
      <c r="AA57">
        <f t="shared" si="29"/>
        <v>11.968911917098445</v>
      </c>
    </row>
    <row r="58" spans="18:27">
      <c r="S58">
        <v>14</v>
      </c>
      <c r="T58">
        <v>61</v>
      </c>
      <c r="U58">
        <v>76</v>
      </c>
      <c r="V58">
        <f t="shared" si="23"/>
        <v>137</v>
      </c>
      <c r="W58">
        <v>16</v>
      </c>
      <c r="X58">
        <v>18</v>
      </c>
      <c r="Y58">
        <f t="shared" si="27"/>
        <v>34</v>
      </c>
      <c r="Z58">
        <f t="shared" si="28"/>
        <v>15.309941520467836</v>
      </c>
      <c r="AA58">
        <f t="shared" si="29"/>
        <v>18.690058479532162</v>
      </c>
    </row>
    <row r="59" spans="18:27">
      <c r="S59">
        <v>16</v>
      </c>
      <c r="T59">
        <v>39</v>
      </c>
      <c r="U59">
        <v>51</v>
      </c>
      <c r="V59">
        <f t="shared" si="23"/>
        <v>90</v>
      </c>
      <c r="W59">
        <v>22</v>
      </c>
      <c r="X59">
        <v>25</v>
      </c>
      <c r="Y59">
        <f t="shared" si="27"/>
        <v>47</v>
      </c>
      <c r="Z59">
        <f t="shared" si="28"/>
        <v>20.927007299270073</v>
      </c>
      <c r="AA59">
        <f t="shared" si="29"/>
        <v>26.072992700729927</v>
      </c>
    </row>
    <row r="60" spans="18:27">
      <c r="S60">
        <v>18</v>
      </c>
      <c r="T60">
        <v>19</v>
      </c>
      <c r="U60">
        <v>25</v>
      </c>
      <c r="V60">
        <f t="shared" si="23"/>
        <v>44</v>
      </c>
      <c r="W60">
        <v>20</v>
      </c>
      <c r="X60">
        <v>26</v>
      </c>
      <c r="Y60">
        <f t="shared" si="27"/>
        <v>46</v>
      </c>
      <c r="Z60">
        <f t="shared" si="28"/>
        <v>19.933333333333334</v>
      </c>
      <c r="AA60">
        <f t="shared" si="29"/>
        <v>26.066666666666666</v>
      </c>
    </row>
    <row r="61" spans="18:27">
      <c r="S61">
        <v>20</v>
      </c>
      <c r="T61">
        <v>8</v>
      </c>
      <c r="U61">
        <v>11</v>
      </c>
      <c r="V61">
        <f t="shared" si="23"/>
        <v>19</v>
      </c>
      <c r="W61">
        <v>11</v>
      </c>
      <c r="X61">
        <v>14</v>
      </c>
      <c r="Y61">
        <f t="shared" si="27"/>
        <v>25</v>
      </c>
      <c r="Z61">
        <f t="shared" si="28"/>
        <v>10.795454545454545</v>
      </c>
      <c r="AA61">
        <f t="shared" si="29"/>
        <v>14.204545454545455</v>
      </c>
    </row>
    <row r="62" spans="18:27">
      <c r="S62">
        <v>22</v>
      </c>
      <c r="T62">
        <v>2</v>
      </c>
      <c r="U62">
        <v>6</v>
      </c>
      <c r="V62">
        <f t="shared" si="23"/>
        <v>8</v>
      </c>
      <c r="W62">
        <v>6</v>
      </c>
      <c r="X62">
        <v>5</v>
      </c>
      <c r="Y62">
        <f t="shared" si="27"/>
        <v>11</v>
      </c>
      <c r="Z62">
        <f t="shared" si="28"/>
        <v>4.6315789473684212</v>
      </c>
      <c r="AA62">
        <f t="shared" si="29"/>
        <v>6.3684210526315788</v>
      </c>
    </row>
    <row r="63" spans="18:27">
      <c r="S63">
        <v>24</v>
      </c>
      <c r="T63">
        <v>0</v>
      </c>
      <c r="U63">
        <v>3</v>
      </c>
      <c r="V63">
        <f t="shared" si="23"/>
        <v>3</v>
      </c>
      <c r="W63">
        <v>2</v>
      </c>
      <c r="X63">
        <v>3</v>
      </c>
      <c r="Y63">
        <f t="shared" si="27"/>
        <v>5</v>
      </c>
      <c r="Z63">
        <f t="shared" si="28"/>
        <v>1.25</v>
      </c>
      <c r="AA63">
        <f t="shared" si="29"/>
        <v>3.75</v>
      </c>
    </row>
    <row r="73" spans="19:27">
      <c r="S73" t="s">
        <v>18</v>
      </c>
      <c r="W73">
        <f>SUM(W56:W65)</f>
        <v>96</v>
      </c>
      <c r="X73">
        <f>SUM(X56:X63)</f>
        <v>102</v>
      </c>
      <c r="Z73">
        <f>SUM(Z56:Z63)</f>
        <v>86.699299251183831</v>
      </c>
      <c r="AA73">
        <f>SUM(AA56:AA63)</f>
        <v>111.30070074881617</v>
      </c>
    </row>
    <row r="75" spans="19:27">
      <c r="T75" t="s">
        <v>19</v>
      </c>
      <c r="U75">
        <f>(W73-Z73)^2/Z73+(X73-AA73)^2/AA73</f>
        <v>1.7749374243327316</v>
      </c>
    </row>
    <row r="76" spans="19:27">
      <c r="T76" t="s">
        <v>20</v>
      </c>
      <c r="U76">
        <f>CHIDIST(U75,1)</f>
        <v>0.18277221239575414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topLeftCell="A43" workbookViewId="0">
      <selection activeCell="U76" sqref="U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23</v>
      </c>
      <c r="J1" t="s">
        <v>24</v>
      </c>
      <c r="M1" t="s">
        <v>26</v>
      </c>
      <c r="R1" t="s">
        <v>8</v>
      </c>
    </row>
    <row r="2" spans="1:27" ht="17.25" thickBot="1">
      <c r="B2" s="2" t="s">
        <v>7</v>
      </c>
      <c r="C2" s="2">
        <v>1</v>
      </c>
      <c r="D2" s="2">
        <v>2</v>
      </c>
      <c r="E2" s="2">
        <v>3</v>
      </c>
      <c r="G2" s="2" t="s">
        <v>27</v>
      </c>
      <c r="H2" s="2" t="s">
        <v>28</v>
      </c>
      <c r="I2" s="2" t="s">
        <v>29</v>
      </c>
      <c r="J2" s="2" t="s">
        <v>27</v>
      </c>
      <c r="K2" s="2" t="s">
        <v>28</v>
      </c>
      <c r="L2" s="2" t="s">
        <v>29</v>
      </c>
      <c r="M2" s="2" t="s">
        <v>27</v>
      </c>
      <c r="N2" s="2" t="s">
        <v>28</v>
      </c>
      <c r="O2" s="2" t="s">
        <v>29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>
      <c r="B3" s="4">
        <v>0</v>
      </c>
      <c r="C3" s="9">
        <v>0</v>
      </c>
      <c r="D3" s="4">
        <v>0</v>
      </c>
      <c r="E3" s="9">
        <v>0</v>
      </c>
      <c r="G3">
        <f>C29</f>
        <v>108</v>
      </c>
      <c r="H3">
        <f>D29</f>
        <v>110</v>
      </c>
      <c r="I3">
        <f>E29</f>
        <v>115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8</v>
      </c>
      <c r="T3">
        <v>92</v>
      </c>
      <c r="U3">
        <v>108</v>
      </c>
      <c r="V3">
        <f t="shared" ref="V3:V11" si="3">T3+U3</f>
        <v>200</v>
      </c>
      <c r="W3">
        <v>0</v>
      </c>
      <c r="X3">
        <v>0</v>
      </c>
      <c r="Y3">
        <f t="shared" ref="Y3:Y11" si="4">W3+X3</f>
        <v>0</v>
      </c>
      <c r="Z3">
        <f t="shared" ref="Z3:Z11" si="5">Y3*(T3+W3)/(V3+Y3)</f>
        <v>0</v>
      </c>
      <c r="AA3">
        <f t="shared" ref="AA3:AA11" si="6">Y3*(U3+X3)/(V3+Y3)</f>
        <v>0</v>
      </c>
    </row>
    <row r="4" spans="1:27">
      <c r="B4" s="4">
        <v>2</v>
      </c>
      <c r="C4" s="11">
        <v>0</v>
      </c>
      <c r="D4" s="4">
        <v>0</v>
      </c>
      <c r="E4" s="11">
        <v>0</v>
      </c>
      <c r="G4">
        <f t="shared" ref="G4:G28" si="7">G3-C4</f>
        <v>108</v>
      </c>
      <c r="H4">
        <f t="shared" ref="H4:H28" si="8">H3-D4</f>
        <v>110</v>
      </c>
      <c r="I4">
        <f t="shared" ref="I4:I28" si="9">I3-E4</f>
        <v>115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10">B4*C4</f>
        <v>0</v>
      </c>
      <c r="N4">
        <f t="shared" ref="N4:N28" si="11">B4*D4</f>
        <v>0</v>
      </c>
      <c r="O4">
        <f t="shared" ref="O4:O28" si="12">B4*E4</f>
        <v>0</v>
      </c>
      <c r="S4">
        <v>10</v>
      </c>
      <c r="T4">
        <v>84</v>
      </c>
      <c r="U4">
        <v>106</v>
      </c>
      <c r="V4">
        <f t="shared" si="3"/>
        <v>190</v>
      </c>
      <c r="W4">
        <v>8</v>
      </c>
      <c r="X4">
        <v>2</v>
      </c>
      <c r="Y4">
        <f t="shared" si="4"/>
        <v>10</v>
      </c>
      <c r="Z4">
        <f t="shared" si="5"/>
        <v>4.5999999999999996</v>
      </c>
      <c r="AA4">
        <f t="shared" si="6"/>
        <v>5.4</v>
      </c>
    </row>
    <row r="5" spans="1:27">
      <c r="B5" s="4">
        <v>4</v>
      </c>
      <c r="C5" s="11">
        <v>0</v>
      </c>
      <c r="D5" s="4">
        <v>0</v>
      </c>
      <c r="E5" s="11">
        <v>0</v>
      </c>
      <c r="G5">
        <f t="shared" si="7"/>
        <v>108</v>
      </c>
      <c r="H5">
        <f t="shared" si="8"/>
        <v>110</v>
      </c>
      <c r="I5">
        <f t="shared" si="9"/>
        <v>115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10"/>
        <v>0</v>
      </c>
      <c r="N5">
        <f t="shared" si="11"/>
        <v>0</v>
      </c>
      <c r="O5">
        <f t="shared" si="12"/>
        <v>0</v>
      </c>
      <c r="S5">
        <v>12</v>
      </c>
      <c r="T5">
        <v>68</v>
      </c>
      <c r="U5">
        <v>95</v>
      </c>
      <c r="V5">
        <f t="shared" si="3"/>
        <v>163</v>
      </c>
      <c r="W5">
        <v>16</v>
      </c>
      <c r="X5">
        <v>11</v>
      </c>
      <c r="Y5">
        <f t="shared" si="4"/>
        <v>27</v>
      </c>
      <c r="Z5">
        <f t="shared" si="5"/>
        <v>11.936842105263159</v>
      </c>
      <c r="AA5">
        <f t="shared" si="6"/>
        <v>15.063157894736841</v>
      </c>
    </row>
    <row r="6" spans="1:27">
      <c r="B6" s="4">
        <v>6</v>
      </c>
      <c r="C6" s="11">
        <v>0</v>
      </c>
      <c r="D6" s="4">
        <v>0</v>
      </c>
      <c r="E6" s="11">
        <v>0</v>
      </c>
      <c r="G6">
        <f t="shared" si="7"/>
        <v>108</v>
      </c>
      <c r="H6">
        <f t="shared" si="8"/>
        <v>110</v>
      </c>
      <c r="I6">
        <f t="shared" si="9"/>
        <v>115</v>
      </c>
      <c r="J6">
        <f t="shared" si="0"/>
        <v>100</v>
      </c>
      <c r="K6">
        <f t="shared" si="1"/>
        <v>100</v>
      </c>
      <c r="L6">
        <f t="shared" si="2"/>
        <v>100</v>
      </c>
      <c r="M6">
        <f t="shared" si="10"/>
        <v>0</v>
      </c>
      <c r="N6">
        <f t="shared" si="11"/>
        <v>0</v>
      </c>
      <c r="O6">
        <f t="shared" si="12"/>
        <v>0</v>
      </c>
      <c r="S6">
        <v>14</v>
      </c>
      <c r="T6">
        <v>44</v>
      </c>
      <c r="U6">
        <v>82</v>
      </c>
      <c r="V6">
        <f t="shared" si="3"/>
        <v>126</v>
      </c>
      <c r="W6">
        <v>24</v>
      </c>
      <c r="X6">
        <v>13</v>
      </c>
      <c r="Y6">
        <f t="shared" si="4"/>
        <v>37</v>
      </c>
      <c r="Z6">
        <f t="shared" si="5"/>
        <v>15.435582822085889</v>
      </c>
      <c r="AA6">
        <f t="shared" si="6"/>
        <v>21.564417177914109</v>
      </c>
    </row>
    <row r="7" spans="1:27">
      <c r="B7" s="4">
        <v>8</v>
      </c>
      <c r="C7" s="11">
        <v>0</v>
      </c>
      <c r="D7" s="4">
        <v>1</v>
      </c>
      <c r="E7" s="11">
        <v>0</v>
      </c>
      <c r="G7">
        <f t="shared" si="7"/>
        <v>108</v>
      </c>
      <c r="H7">
        <f t="shared" si="8"/>
        <v>109</v>
      </c>
      <c r="I7">
        <f t="shared" si="9"/>
        <v>115</v>
      </c>
      <c r="J7">
        <f t="shared" si="0"/>
        <v>100</v>
      </c>
      <c r="K7">
        <f t="shared" si="1"/>
        <v>99.090909090909093</v>
      </c>
      <c r="L7">
        <f t="shared" si="2"/>
        <v>100</v>
      </c>
      <c r="M7">
        <f t="shared" si="10"/>
        <v>0</v>
      </c>
      <c r="N7">
        <f t="shared" si="11"/>
        <v>8</v>
      </c>
      <c r="O7">
        <f t="shared" si="12"/>
        <v>0</v>
      </c>
      <c r="S7">
        <v>16</v>
      </c>
      <c r="T7">
        <v>26</v>
      </c>
      <c r="U7">
        <v>66</v>
      </c>
      <c r="V7">
        <f t="shared" si="3"/>
        <v>92</v>
      </c>
      <c r="W7">
        <v>18</v>
      </c>
      <c r="X7">
        <v>16</v>
      </c>
      <c r="Y7">
        <f t="shared" si="4"/>
        <v>34</v>
      </c>
      <c r="Z7">
        <f t="shared" si="5"/>
        <v>11.873015873015873</v>
      </c>
      <c r="AA7">
        <f t="shared" si="6"/>
        <v>22.126984126984127</v>
      </c>
    </row>
    <row r="8" spans="1:27">
      <c r="B8" s="4">
        <v>10</v>
      </c>
      <c r="C8" s="11">
        <v>2</v>
      </c>
      <c r="D8" s="4">
        <v>0</v>
      </c>
      <c r="E8" s="11">
        <v>3</v>
      </c>
      <c r="G8">
        <f t="shared" si="7"/>
        <v>106</v>
      </c>
      <c r="H8">
        <f t="shared" si="8"/>
        <v>109</v>
      </c>
      <c r="I8">
        <f t="shared" si="9"/>
        <v>112</v>
      </c>
      <c r="J8">
        <f t="shared" si="0"/>
        <v>98.148148148148152</v>
      </c>
      <c r="K8">
        <f t="shared" si="1"/>
        <v>99.090909090909093</v>
      </c>
      <c r="L8">
        <f t="shared" si="2"/>
        <v>97.391304347826093</v>
      </c>
      <c r="M8">
        <f t="shared" si="10"/>
        <v>20</v>
      </c>
      <c r="N8">
        <f t="shared" si="11"/>
        <v>0</v>
      </c>
      <c r="O8">
        <f t="shared" si="12"/>
        <v>30</v>
      </c>
      <c r="S8">
        <v>18</v>
      </c>
      <c r="T8">
        <v>14</v>
      </c>
      <c r="U8">
        <v>44</v>
      </c>
      <c r="V8">
        <f t="shared" si="3"/>
        <v>58</v>
      </c>
      <c r="W8">
        <v>12</v>
      </c>
      <c r="X8">
        <v>22</v>
      </c>
      <c r="Y8">
        <f t="shared" si="4"/>
        <v>34</v>
      </c>
      <c r="Z8">
        <f t="shared" si="5"/>
        <v>9.6086956521739122</v>
      </c>
      <c r="AA8">
        <f t="shared" si="6"/>
        <v>24.391304347826086</v>
      </c>
    </row>
    <row r="9" spans="1:27">
      <c r="B9" s="4">
        <v>12</v>
      </c>
      <c r="C9" s="11">
        <v>11</v>
      </c>
      <c r="D9" s="4">
        <v>8</v>
      </c>
      <c r="E9" s="11">
        <v>6</v>
      </c>
      <c r="G9">
        <f t="shared" si="7"/>
        <v>95</v>
      </c>
      <c r="H9">
        <f t="shared" si="8"/>
        <v>101</v>
      </c>
      <c r="I9">
        <f t="shared" si="9"/>
        <v>106</v>
      </c>
      <c r="J9">
        <f t="shared" si="0"/>
        <v>87.962962962962962</v>
      </c>
      <c r="K9">
        <f t="shared" si="1"/>
        <v>91.818181818181827</v>
      </c>
      <c r="L9">
        <f t="shared" si="2"/>
        <v>92.173913043478265</v>
      </c>
      <c r="M9">
        <f t="shared" si="10"/>
        <v>132</v>
      </c>
      <c r="N9">
        <f t="shared" si="11"/>
        <v>96</v>
      </c>
      <c r="O9">
        <f t="shared" si="12"/>
        <v>72</v>
      </c>
      <c r="S9">
        <v>20</v>
      </c>
      <c r="T9">
        <v>6</v>
      </c>
      <c r="U9">
        <v>18</v>
      </c>
      <c r="V9">
        <f t="shared" si="3"/>
        <v>24</v>
      </c>
      <c r="W9">
        <v>8</v>
      </c>
      <c r="X9">
        <v>26</v>
      </c>
      <c r="Y9">
        <f t="shared" si="4"/>
        <v>34</v>
      </c>
      <c r="Z9">
        <f t="shared" si="5"/>
        <v>8.2068965517241388</v>
      </c>
      <c r="AA9">
        <f t="shared" si="6"/>
        <v>25.793103448275861</v>
      </c>
    </row>
    <row r="10" spans="1:27">
      <c r="B10" s="4">
        <v>14</v>
      </c>
      <c r="C10" s="11">
        <v>13</v>
      </c>
      <c r="D10" s="4">
        <v>12</v>
      </c>
      <c r="E10" s="11">
        <v>16</v>
      </c>
      <c r="G10">
        <f t="shared" si="7"/>
        <v>82</v>
      </c>
      <c r="H10">
        <f t="shared" si="8"/>
        <v>89</v>
      </c>
      <c r="I10">
        <f t="shared" si="9"/>
        <v>90</v>
      </c>
      <c r="J10">
        <f t="shared" si="0"/>
        <v>75.925925925925924</v>
      </c>
      <c r="K10">
        <f t="shared" si="1"/>
        <v>80.909090909090907</v>
      </c>
      <c r="L10">
        <f t="shared" si="2"/>
        <v>78.260869565217391</v>
      </c>
      <c r="M10">
        <f t="shared" si="10"/>
        <v>182</v>
      </c>
      <c r="N10">
        <f t="shared" si="11"/>
        <v>168</v>
      </c>
      <c r="O10">
        <f t="shared" si="12"/>
        <v>224</v>
      </c>
      <c r="S10">
        <v>22</v>
      </c>
      <c r="T10">
        <v>2</v>
      </c>
      <c r="U10">
        <v>8</v>
      </c>
      <c r="V10">
        <f t="shared" si="3"/>
        <v>10</v>
      </c>
      <c r="W10">
        <v>4</v>
      </c>
      <c r="X10">
        <v>10</v>
      </c>
      <c r="Y10">
        <f t="shared" si="4"/>
        <v>14</v>
      </c>
      <c r="Z10">
        <f t="shared" si="5"/>
        <v>3.5</v>
      </c>
      <c r="AA10">
        <f t="shared" si="6"/>
        <v>10.5</v>
      </c>
    </row>
    <row r="11" spans="1:27">
      <c r="B11" s="4">
        <v>16</v>
      </c>
      <c r="C11" s="11">
        <v>16</v>
      </c>
      <c r="D11" s="4">
        <v>17</v>
      </c>
      <c r="E11" s="11">
        <v>20</v>
      </c>
      <c r="G11">
        <f t="shared" si="7"/>
        <v>66</v>
      </c>
      <c r="H11">
        <f t="shared" si="8"/>
        <v>72</v>
      </c>
      <c r="I11">
        <f t="shared" si="9"/>
        <v>70</v>
      </c>
      <c r="J11">
        <f t="shared" si="0"/>
        <v>61.111111111111114</v>
      </c>
      <c r="K11">
        <f t="shared" si="1"/>
        <v>65.454545454545453</v>
      </c>
      <c r="L11">
        <f t="shared" si="2"/>
        <v>60.869565217391312</v>
      </c>
      <c r="M11">
        <f t="shared" si="10"/>
        <v>256</v>
      </c>
      <c r="N11">
        <f t="shared" si="11"/>
        <v>272</v>
      </c>
      <c r="O11">
        <f t="shared" si="12"/>
        <v>320</v>
      </c>
      <c r="S11">
        <v>24</v>
      </c>
      <c r="T11">
        <v>0</v>
      </c>
      <c r="U11">
        <v>3</v>
      </c>
      <c r="V11">
        <f t="shared" si="3"/>
        <v>3</v>
      </c>
      <c r="W11">
        <v>2</v>
      </c>
      <c r="X11">
        <v>5</v>
      </c>
      <c r="Y11">
        <f t="shared" si="4"/>
        <v>7</v>
      </c>
      <c r="Z11">
        <f t="shared" si="5"/>
        <v>1.4</v>
      </c>
      <c r="AA11">
        <f t="shared" si="6"/>
        <v>5.6</v>
      </c>
    </row>
    <row r="12" spans="1:27">
      <c r="B12" s="4">
        <v>18</v>
      </c>
      <c r="C12" s="11">
        <v>22</v>
      </c>
      <c r="D12" s="4">
        <v>23</v>
      </c>
      <c r="E12" s="11">
        <v>18</v>
      </c>
      <c r="G12">
        <f t="shared" si="7"/>
        <v>44</v>
      </c>
      <c r="H12">
        <f t="shared" si="8"/>
        <v>49</v>
      </c>
      <c r="I12">
        <f t="shared" si="9"/>
        <v>52</v>
      </c>
      <c r="J12">
        <f t="shared" si="0"/>
        <v>40.74074074074074</v>
      </c>
      <c r="K12">
        <f t="shared" si="1"/>
        <v>44.545454545454547</v>
      </c>
      <c r="L12">
        <f t="shared" si="2"/>
        <v>45.217391304347828</v>
      </c>
      <c r="M12">
        <f t="shared" si="10"/>
        <v>396</v>
      </c>
      <c r="N12">
        <f t="shared" si="11"/>
        <v>414</v>
      </c>
      <c r="O12">
        <f t="shared" si="12"/>
        <v>324</v>
      </c>
    </row>
    <row r="13" spans="1:27">
      <c r="B13" s="4">
        <v>20</v>
      </c>
      <c r="C13" s="11">
        <v>26</v>
      </c>
      <c r="D13" s="4">
        <v>28</v>
      </c>
      <c r="E13" s="11">
        <v>31</v>
      </c>
      <c r="G13">
        <f t="shared" si="7"/>
        <v>18</v>
      </c>
      <c r="H13">
        <f t="shared" si="8"/>
        <v>21</v>
      </c>
      <c r="I13">
        <f t="shared" si="9"/>
        <v>21</v>
      </c>
      <c r="J13">
        <f t="shared" si="0"/>
        <v>16.666666666666664</v>
      </c>
      <c r="K13">
        <f t="shared" si="1"/>
        <v>19.090909090909093</v>
      </c>
      <c r="L13">
        <f t="shared" si="2"/>
        <v>18.260869565217391</v>
      </c>
      <c r="M13">
        <f t="shared" si="10"/>
        <v>520</v>
      </c>
      <c r="N13">
        <f t="shared" si="11"/>
        <v>560</v>
      </c>
      <c r="O13">
        <f t="shared" si="12"/>
        <v>620</v>
      </c>
    </row>
    <row r="14" spans="1:27">
      <c r="B14" s="4">
        <v>22</v>
      </c>
      <c r="C14" s="4">
        <v>10</v>
      </c>
      <c r="D14" s="4">
        <v>14</v>
      </c>
      <c r="E14" s="11">
        <v>12</v>
      </c>
      <c r="G14">
        <f t="shared" si="7"/>
        <v>8</v>
      </c>
      <c r="H14">
        <f t="shared" si="8"/>
        <v>7</v>
      </c>
      <c r="I14">
        <f t="shared" si="9"/>
        <v>9</v>
      </c>
      <c r="J14">
        <f t="shared" si="0"/>
        <v>7.4074074074074066</v>
      </c>
      <c r="K14">
        <f t="shared" si="1"/>
        <v>6.3636363636363633</v>
      </c>
      <c r="L14">
        <f t="shared" si="2"/>
        <v>7.8260869565217401</v>
      </c>
      <c r="M14">
        <f t="shared" si="10"/>
        <v>220</v>
      </c>
      <c r="N14">
        <f t="shared" si="11"/>
        <v>308</v>
      </c>
      <c r="O14">
        <f t="shared" si="12"/>
        <v>264</v>
      </c>
    </row>
    <row r="15" spans="1:27">
      <c r="B15" s="4">
        <v>24</v>
      </c>
      <c r="C15" s="4">
        <v>5</v>
      </c>
      <c r="D15" s="4">
        <v>4</v>
      </c>
      <c r="E15" s="5">
        <v>5</v>
      </c>
      <c r="G15">
        <f t="shared" si="7"/>
        <v>3</v>
      </c>
      <c r="H15">
        <f t="shared" si="8"/>
        <v>3</v>
      </c>
      <c r="I15">
        <f t="shared" si="9"/>
        <v>4</v>
      </c>
      <c r="J15">
        <f t="shared" si="0"/>
        <v>2.7777777777777777</v>
      </c>
      <c r="K15">
        <f t="shared" si="1"/>
        <v>2.7272727272727271</v>
      </c>
      <c r="L15">
        <f t="shared" si="2"/>
        <v>3.4782608695652173</v>
      </c>
      <c r="M15">
        <f t="shared" si="10"/>
        <v>120</v>
      </c>
      <c r="N15">
        <f t="shared" si="11"/>
        <v>96</v>
      </c>
      <c r="O15">
        <f t="shared" si="12"/>
        <v>120</v>
      </c>
    </row>
    <row r="16" spans="1:27">
      <c r="B16" s="4">
        <v>26</v>
      </c>
      <c r="C16" s="4">
        <v>2</v>
      </c>
      <c r="D16" s="4">
        <v>1</v>
      </c>
      <c r="E16" s="5">
        <v>3</v>
      </c>
      <c r="G16">
        <f t="shared" si="7"/>
        <v>1</v>
      </c>
      <c r="H16">
        <f t="shared" si="8"/>
        <v>2</v>
      </c>
      <c r="I16">
        <f t="shared" si="9"/>
        <v>1</v>
      </c>
      <c r="J16">
        <f t="shared" si="0"/>
        <v>0.92592592592592582</v>
      </c>
      <c r="K16">
        <f t="shared" si="1"/>
        <v>1.8181818181818181</v>
      </c>
      <c r="L16">
        <f t="shared" si="2"/>
        <v>0.86956521739130432</v>
      </c>
      <c r="M16">
        <f t="shared" si="10"/>
        <v>52</v>
      </c>
      <c r="N16">
        <f t="shared" si="11"/>
        <v>26</v>
      </c>
      <c r="O16">
        <f t="shared" si="12"/>
        <v>78</v>
      </c>
    </row>
    <row r="17" spans="1:28">
      <c r="B17" s="4">
        <v>28</v>
      </c>
      <c r="C17" s="4">
        <v>1</v>
      </c>
      <c r="D17" s="4">
        <v>1</v>
      </c>
      <c r="E17" s="5">
        <v>1</v>
      </c>
      <c r="G17">
        <f t="shared" si="7"/>
        <v>0</v>
      </c>
      <c r="H17">
        <f t="shared" si="8"/>
        <v>1</v>
      </c>
      <c r="I17">
        <f t="shared" si="9"/>
        <v>0</v>
      </c>
      <c r="J17">
        <f t="shared" si="0"/>
        <v>0</v>
      </c>
      <c r="K17">
        <f t="shared" si="1"/>
        <v>0.90909090909090906</v>
      </c>
      <c r="L17">
        <f t="shared" si="2"/>
        <v>0</v>
      </c>
      <c r="M17">
        <f t="shared" si="10"/>
        <v>28</v>
      </c>
      <c r="N17">
        <f t="shared" si="11"/>
        <v>28</v>
      </c>
      <c r="O17">
        <f t="shared" si="12"/>
        <v>28</v>
      </c>
    </row>
    <row r="18" spans="1:28">
      <c r="B18" s="4">
        <v>30</v>
      </c>
      <c r="C18" s="4">
        <v>0</v>
      </c>
      <c r="D18" s="4">
        <v>1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0</v>
      </c>
      <c r="N18">
        <f t="shared" si="11"/>
        <v>30</v>
      </c>
      <c r="O18">
        <f t="shared" si="12"/>
        <v>0</v>
      </c>
    </row>
    <row r="19" spans="1:28">
      <c r="B19" s="4">
        <v>32</v>
      </c>
      <c r="C19" s="4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</row>
    <row r="20" spans="1:28">
      <c r="B20" s="13">
        <v>34</v>
      </c>
      <c r="C20" s="4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</row>
    <row r="21" spans="1:28">
      <c r="B21" s="13">
        <v>36</v>
      </c>
      <c r="C21" s="4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 t="s">
        <v>18</v>
      </c>
      <c r="W21">
        <f>SUM(W4:W13)</f>
        <v>92</v>
      </c>
      <c r="X21">
        <f>SUM(X4:X11)</f>
        <v>105</v>
      </c>
      <c r="Z21">
        <f>SUM(Z4:Z11)</f>
        <v>66.561033004262981</v>
      </c>
      <c r="AA21">
        <f>SUM(AA4:AA11)</f>
        <v>130.43896699573702</v>
      </c>
    </row>
    <row r="22" spans="1:28">
      <c r="B22" s="13">
        <v>38</v>
      </c>
      <c r="C22" s="4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</row>
    <row r="23" spans="1:28">
      <c r="B23" s="13">
        <v>40</v>
      </c>
      <c r="C23" s="4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T23" t="s">
        <v>19</v>
      </c>
      <c r="U23">
        <f>(W21-Z21)^2/Z21+(X21-AA21)^2/AA21</f>
        <v>14.68377650499399</v>
      </c>
    </row>
    <row r="24" spans="1:28">
      <c r="B24" s="13">
        <v>42</v>
      </c>
      <c r="C24" s="4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T24" t="s">
        <v>20</v>
      </c>
      <c r="U24">
        <f>CHIDIST(U23,1)</f>
        <v>1.2713591704055448E-4</v>
      </c>
    </row>
    <row r="25" spans="1:28">
      <c r="B25" s="13">
        <v>44</v>
      </c>
      <c r="C25" s="4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</row>
    <row r="26" spans="1:28">
      <c r="B26" s="13">
        <v>46</v>
      </c>
      <c r="C26" s="4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</row>
    <row r="27" spans="1:28">
      <c r="B27" s="13">
        <v>48</v>
      </c>
      <c r="C27" s="4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  <c r="R27" t="s">
        <v>8</v>
      </c>
    </row>
    <row r="28" spans="1:28">
      <c r="B28" s="13">
        <v>50</v>
      </c>
      <c r="C28" s="4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  <c r="S28" t="s">
        <v>9</v>
      </c>
      <c r="T28" t="s">
        <v>10</v>
      </c>
      <c r="U28" t="s">
        <v>11</v>
      </c>
      <c r="V28" t="s">
        <v>12</v>
      </c>
      <c r="W28" t="s">
        <v>13</v>
      </c>
      <c r="X28" t="s">
        <v>14</v>
      </c>
      <c r="Y28" t="s">
        <v>15</v>
      </c>
      <c r="Z28" t="s">
        <v>16</v>
      </c>
      <c r="AA28" t="s">
        <v>17</v>
      </c>
      <c r="AB28" t="s">
        <v>17</v>
      </c>
    </row>
    <row r="29" spans="1:28">
      <c r="A29" s="3"/>
      <c r="B29" s="4"/>
      <c r="C29" s="7">
        <f>SUM(C3:C28)</f>
        <v>108</v>
      </c>
      <c r="D29" s="7">
        <f>SUM(D3:D28)</f>
        <v>110</v>
      </c>
      <c r="E29" s="7">
        <f>SUM(E3:E28)</f>
        <v>115</v>
      </c>
      <c r="F29" s="4"/>
      <c r="G29" s="2"/>
      <c r="H29" s="2"/>
      <c r="I29" s="2"/>
      <c r="J29" s="2"/>
      <c r="K29" s="6"/>
      <c r="M29">
        <f>SUM(M3:M28)/C29</f>
        <v>17.833333333333332</v>
      </c>
      <c r="N29">
        <f t="shared" ref="N29:O29" si="13">SUM(N3:N28)/D29</f>
        <v>18.236363636363638</v>
      </c>
      <c r="O29">
        <f t="shared" si="13"/>
        <v>18.086956521739129</v>
      </c>
      <c r="S29">
        <v>8</v>
      </c>
      <c r="T29">
        <v>104</v>
      </c>
      <c r="U29">
        <v>109</v>
      </c>
      <c r="V29">
        <f t="shared" ref="V29:V37" si="14">T29+U29</f>
        <v>213</v>
      </c>
      <c r="W29">
        <v>2</v>
      </c>
      <c r="X29">
        <v>1</v>
      </c>
      <c r="Y29">
        <f t="shared" ref="Y29:Y37" si="15">W29+X29</f>
        <v>3</v>
      </c>
      <c r="Z29">
        <f t="shared" ref="Z29:Z37" si="16">Y29*(T29+W29)/(V29+Y29)</f>
        <v>1.4722222222222223</v>
      </c>
      <c r="AA29">
        <f t="shared" ref="AA29:AA37" si="17">Y29*(U29+X29)/(V29+Y29)</f>
        <v>1.5277777777777777</v>
      </c>
      <c r="AB29">
        <f t="shared" ref="AB29:AB35" si="18">Z29*(V29+Y29)/(W29+Z29)</f>
        <v>91.584000000000003</v>
      </c>
    </row>
    <row r="30" spans="1:28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S30">
        <v>10</v>
      </c>
      <c r="T30">
        <v>94</v>
      </c>
      <c r="U30">
        <v>109</v>
      </c>
      <c r="V30">
        <f t="shared" si="14"/>
        <v>203</v>
      </c>
      <c r="W30">
        <v>10</v>
      </c>
      <c r="X30">
        <v>0</v>
      </c>
      <c r="Y30">
        <f t="shared" si="15"/>
        <v>10</v>
      </c>
      <c r="Z30">
        <f t="shared" si="16"/>
        <v>4.882629107981221</v>
      </c>
      <c r="AA30">
        <f t="shared" si="17"/>
        <v>5.117370892018779</v>
      </c>
      <c r="AB30">
        <f t="shared" si="18"/>
        <v>69.880126182965299</v>
      </c>
    </row>
    <row r="31" spans="1:28">
      <c r="S31">
        <v>12</v>
      </c>
      <c r="T31">
        <v>80</v>
      </c>
      <c r="U31">
        <v>101</v>
      </c>
      <c r="V31">
        <f t="shared" si="14"/>
        <v>181</v>
      </c>
      <c r="W31">
        <v>14</v>
      </c>
      <c r="X31">
        <v>8</v>
      </c>
      <c r="Y31">
        <f t="shared" si="15"/>
        <v>22</v>
      </c>
      <c r="Z31">
        <f t="shared" si="16"/>
        <v>10.187192118226601</v>
      </c>
      <c r="AA31">
        <f t="shared" si="17"/>
        <v>11.812807881773399</v>
      </c>
      <c r="AB31">
        <f t="shared" si="18"/>
        <v>85.499796334012217</v>
      </c>
    </row>
    <row r="32" spans="1:28">
      <c r="S32">
        <v>14</v>
      </c>
      <c r="T32">
        <v>58</v>
      </c>
      <c r="U32">
        <v>89</v>
      </c>
      <c r="V32">
        <f t="shared" si="14"/>
        <v>147</v>
      </c>
      <c r="W32">
        <v>22</v>
      </c>
      <c r="X32">
        <v>12</v>
      </c>
      <c r="Y32">
        <f t="shared" si="15"/>
        <v>34</v>
      </c>
      <c r="Z32">
        <f t="shared" si="16"/>
        <v>15.027624309392266</v>
      </c>
      <c r="AA32">
        <f t="shared" si="17"/>
        <v>18.972375690607734</v>
      </c>
      <c r="AB32">
        <f t="shared" si="18"/>
        <v>73.458669054013725</v>
      </c>
    </row>
    <row r="33" spans="19:28">
      <c r="S33">
        <v>16</v>
      </c>
      <c r="T33">
        <v>32</v>
      </c>
      <c r="U33">
        <v>72</v>
      </c>
      <c r="V33">
        <f t="shared" si="14"/>
        <v>104</v>
      </c>
      <c r="W33">
        <v>26</v>
      </c>
      <c r="X33">
        <v>17</v>
      </c>
      <c r="Y33">
        <f t="shared" si="15"/>
        <v>43</v>
      </c>
      <c r="Z33">
        <f t="shared" si="16"/>
        <v>16.965986394557824</v>
      </c>
      <c r="AA33">
        <f t="shared" si="17"/>
        <v>26.034013605442176</v>
      </c>
      <c r="AB33">
        <f t="shared" si="18"/>
        <v>58.045915136162129</v>
      </c>
    </row>
    <row r="34" spans="19:28">
      <c r="S34">
        <v>18</v>
      </c>
      <c r="T34">
        <v>14</v>
      </c>
      <c r="U34">
        <v>49</v>
      </c>
      <c r="V34">
        <f t="shared" si="14"/>
        <v>63</v>
      </c>
      <c r="W34">
        <v>18</v>
      </c>
      <c r="X34">
        <v>23</v>
      </c>
      <c r="Y34">
        <f t="shared" si="15"/>
        <v>41</v>
      </c>
      <c r="Z34">
        <f t="shared" si="16"/>
        <v>12.615384615384615</v>
      </c>
      <c r="AA34">
        <f t="shared" si="17"/>
        <v>28.384615384615383</v>
      </c>
      <c r="AB34">
        <f t="shared" si="18"/>
        <v>42.854271356783926</v>
      </c>
    </row>
    <row r="35" spans="19:28">
      <c r="S35">
        <v>20</v>
      </c>
      <c r="T35">
        <v>7</v>
      </c>
      <c r="U35">
        <v>21</v>
      </c>
      <c r="V35">
        <f t="shared" si="14"/>
        <v>28</v>
      </c>
      <c r="W35">
        <v>7</v>
      </c>
      <c r="X35">
        <v>28</v>
      </c>
      <c r="Y35">
        <f t="shared" si="15"/>
        <v>35</v>
      </c>
      <c r="Z35">
        <f t="shared" si="16"/>
        <v>7.7777777777777777</v>
      </c>
      <c r="AA35">
        <f t="shared" si="17"/>
        <v>27.222222222222221</v>
      </c>
      <c r="AB35">
        <f t="shared" si="18"/>
        <v>33.157894736842103</v>
      </c>
    </row>
    <row r="36" spans="19:28">
      <c r="S36">
        <v>22</v>
      </c>
      <c r="T36">
        <v>3</v>
      </c>
      <c r="U36">
        <v>7</v>
      </c>
      <c r="V36">
        <f t="shared" si="14"/>
        <v>10</v>
      </c>
      <c r="W36">
        <v>4</v>
      </c>
      <c r="X36">
        <v>14</v>
      </c>
      <c r="Y36">
        <f t="shared" si="15"/>
        <v>18</v>
      </c>
      <c r="Z36">
        <f t="shared" si="16"/>
        <v>4.5</v>
      </c>
      <c r="AA36">
        <f t="shared" si="17"/>
        <v>13.5</v>
      </c>
    </row>
    <row r="37" spans="19:28">
      <c r="S37">
        <v>24</v>
      </c>
      <c r="T37">
        <v>0</v>
      </c>
      <c r="U37">
        <v>3</v>
      </c>
      <c r="V37">
        <f t="shared" si="14"/>
        <v>3</v>
      </c>
      <c r="W37">
        <v>3</v>
      </c>
      <c r="X37">
        <v>4</v>
      </c>
      <c r="Y37">
        <f t="shared" si="15"/>
        <v>7</v>
      </c>
      <c r="Z37">
        <f t="shared" si="16"/>
        <v>2.1</v>
      </c>
      <c r="AA37">
        <f t="shared" si="17"/>
        <v>4.9000000000000004</v>
      </c>
    </row>
    <row r="47" spans="19:28">
      <c r="S47" t="s">
        <v>18</v>
      </c>
      <c r="W47">
        <f>SUM(W30:W39)</f>
        <v>104</v>
      </c>
      <c r="X47">
        <f>SUM(X30:X37)</f>
        <v>106</v>
      </c>
      <c r="Z47">
        <f>SUM(Z30:Z37)</f>
        <v>74.056594323320297</v>
      </c>
      <c r="AA47">
        <f>SUM(AA30:AA37)</f>
        <v>135.9434056766797</v>
      </c>
      <c r="AB47">
        <f>SUM(AB30:AB37)</f>
        <v>362.89667280077936</v>
      </c>
    </row>
    <row r="49" spans="18:29">
      <c r="T49" t="s">
        <v>19</v>
      </c>
      <c r="U49">
        <f>(W47-Z47)^2/Z47+(X47-AA47)^2/AA47</f>
        <v>18.702505940976117</v>
      </c>
    </row>
    <row r="50" spans="18:29">
      <c r="T50" t="s">
        <v>20</v>
      </c>
      <c r="U50">
        <f>CHIDIST(U49,1)</f>
        <v>1.5278156863725343E-5</v>
      </c>
    </row>
    <row r="53" spans="18:29">
      <c r="R53" t="s">
        <v>8</v>
      </c>
    </row>
    <row r="54" spans="18:29">
      <c r="S54" t="s">
        <v>9</v>
      </c>
      <c r="T54" t="s">
        <v>10</v>
      </c>
      <c r="U54" t="s">
        <v>11</v>
      </c>
      <c r="V54" t="s">
        <v>12</v>
      </c>
      <c r="W54" t="s">
        <v>13</v>
      </c>
      <c r="X54" t="s">
        <v>14</v>
      </c>
      <c r="Y54" t="s">
        <v>15</v>
      </c>
      <c r="Z54" t="s">
        <v>16</v>
      </c>
      <c r="AA54" t="s">
        <v>17</v>
      </c>
      <c r="AB54" t="s">
        <v>16</v>
      </c>
      <c r="AC54" t="s">
        <v>17</v>
      </c>
    </row>
    <row r="55" spans="18:29">
      <c r="S55">
        <v>8</v>
      </c>
      <c r="T55">
        <v>96</v>
      </c>
      <c r="U55">
        <v>115</v>
      </c>
      <c r="V55">
        <f t="shared" ref="V55:V63" si="19">T55+U55</f>
        <v>211</v>
      </c>
      <c r="W55">
        <v>1</v>
      </c>
      <c r="X55">
        <v>0</v>
      </c>
      <c r="Y55">
        <f t="shared" ref="Y55:Y63" si="20">W55+X55</f>
        <v>1</v>
      </c>
      <c r="Z55">
        <f t="shared" ref="Z55:Z63" si="21">Y55*(T55+W55)/(V55+Y55)</f>
        <v>0.45754716981132076</v>
      </c>
      <c r="AA55">
        <f t="shared" ref="AA55:AA63" si="22">Y55*(U55+X55)/(V55+Y55)</f>
        <v>0.54245283018867929</v>
      </c>
      <c r="AB55">
        <f t="shared" ref="AB55:AB61" si="23">AA55*(V55+Y55)/(X55+AA55)</f>
        <v>212</v>
      </c>
      <c r="AC55">
        <f t="shared" ref="AC55:AC61" si="24">AA55*(W55+Z55)/(X55+AA55)</f>
        <v>1.4575471698113207</v>
      </c>
    </row>
    <row r="56" spans="18:29">
      <c r="S56">
        <v>10</v>
      </c>
      <c r="T56">
        <v>88</v>
      </c>
      <c r="U56">
        <v>112</v>
      </c>
      <c r="V56">
        <f t="shared" si="19"/>
        <v>200</v>
      </c>
      <c r="W56">
        <v>8</v>
      </c>
      <c r="X56">
        <v>3</v>
      </c>
      <c r="Y56">
        <f t="shared" si="20"/>
        <v>11</v>
      </c>
      <c r="Z56">
        <f t="shared" si="21"/>
        <v>5.0047393364928912</v>
      </c>
      <c r="AA56">
        <f t="shared" si="22"/>
        <v>5.9952606635071088</v>
      </c>
      <c r="AB56">
        <f t="shared" si="23"/>
        <v>140.62961011591148</v>
      </c>
      <c r="AC56">
        <f t="shared" si="24"/>
        <v>8.6675422869670733</v>
      </c>
    </row>
    <row r="57" spans="18:29">
      <c r="S57">
        <v>12</v>
      </c>
      <c r="T57">
        <v>77</v>
      </c>
      <c r="U57">
        <v>106</v>
      </c>
      <c r="V57">
        <f t="shared" si="19"/>
        <v>183</v>
      </c>
      <c r="W57">
        <v>11</v>
      </c>
      <c r="X57">
        <v>6</v>
      </c>
      <c r="Y57">
        <f t="shared" si="20"/>
        <v>17</v>
      </c>
      <c r="Z57">
        <f t="shared" si="21"/>
        <v>7.48</v>
      </c>
      <c r="AA57">
        <f t="shared" si="22"/>
        <v>9.52</v>
      </c>
      <c r="AB57">
        <f t="shared" si="23"/>
        <v>122.68041237113403</v>
      </c>
      <c r="AC57">
        <f t="shared" si="24"/>
        <v>11.335670103092783</v>
      </c>
    </row>
    <row r="58" spans="18:29">
      <c r="S58">
        <v>14</v>
      </c>
      <c r="T58">
        <v>61</v>
      </c>
      <c r="U58">
        <v>90</v>
      </c>
      <c r="V58">
        <f t="shared" si="19"/>
        <v>151</v>
      </c>
      <c r="W58">
        <v>16</v>
      </c>
      <c r="X58">
        <v>16</v>
      </c>
      <c r="Y58">
        <f t="shared" si="20"/>
        <v>32</v>
      </c>
      <c r="Z58">
        <f t="shared" si="21"/>
        <v>13.464480874316941</v>
      </c>
      <c r="AA58">
        <f t="shared" si="22"/>
        <v>18.535519125683059</v>
      </c>
      <c r="AB58">
        <f t="shared" si="23"/>
        <v>98.217721518987346</v>
      </c>
      <c r="AC58">
        <f t="shared" si="24"/>
        <v>15.813847962924534</v>
      </c>
    </row>
    <row r="59" spans="18:29">
      <c r="S59">
        <v>16</v>
      </c>
      <c r="T59">
        <v>39</v>
      </c>
      <c r="U59">
        <v>70</v>
      </c>
      <c r="V59">
        <f t="shared" si="19"/>
        <v>109</v>
      </c>
      <c r="W59">
        <v>22</v>
      </c>
      <c r="X59">
        <v>20</v>
      </c>
      <c r="Y59">
        <f t="shared" si="20"/>
        <v>42</v>
      </c>
      <c r="Z59">
        <f t="shared" si="21"/>
        <v>16.966887417218544</v>
      </c>
      <c r="AA59">
        <f t="shared" si="22"/>
        <v>25.033112582781456</v>
      </c>
      <c r="AB59">
        <f t="shared" si="23"/>
        <v>83.938235294117646</v>
      </c>
      <c r="AC59">
        <f t="shared" si="24"/>
        <v>21.661005064277365</v>
      </c>
    </row>
    <row r="60" spans="18:29">
      <c r="S60">
        <v>18</v>
      </c>
      <c r="T60">
        <v>19</v>
      </c>
      <c r="U60">
        <v>52</v>
      </c>
      <c r="V60">
        <f t="shared" si="19"/>
        <v>71</v>
      </c>
      <c r="W60">
        <v>20</v>
      </c>
      <c r="X60">
        <v>18</v>
      </c>
      <c r="Y60">
        <f t="shared" si="20"/>
        <v>38</v>
      </c>
      <c r="Z60">
        <f t="shared" si="21"/>
        <v>13.596330275229358</v>
      </c>
      <c r="AA60">
        <f t="shared" si="22"/>
        <v>24.403669724770641</v>
      </c>
      <c r="AB60">
        <f t="shared" si="23"/>
        <v>62.73041973171788</v>
      </c>
      <c r="AC60">
        <f t="shared" si="24"/>
        <v>19.334971556060168</v>
      </c>
    </row>
    <row r="61" spans="18:29">
      <c r="S61">
        <v>20</v>
      </c>
      <c r="T61">
        <v>8</v>
      </c>
      <c r="U61">
        <v>21</v>
      </c>
      <c r="V61">
        <f t="shared" si="19"/>
        <v>29</v>
      </c>
      <c r="W61">
        <v>11</v>
      </c>
      <c r="X61">
        <v>31</v>
      </c>
      <c r="Y61">
        <f t="shared" si="20"/>
        <v>42</v>
      </c>
      <c r="Z61">
        <f t="shared" si="21"/>
        <v>11.23943661971831</v>
      </c>
      <c r="AA61">
        <f t="shared" si="22"/>
        <v>30.760563380281692</v>
      </c>
      <c r="AB61">
        <f t="shared" si="23"/>
        <v>35.362371721778786</v>
      </c>
      <c r="AC61">
        <f t="shared" si="24"/>
        <v>11.076608797597444</v>
      </c>
    </row>
    <row r="62" spans="18:29">
      <c r="S62">
        <v>22</v>
      </c>
      <c r="T62">
        <v>2</v>
      </c>
      <c r="U62">
        <v>9</v>
      </c>
      <c r="V62">
        <f t="shared" si="19"/>
        <v>11</v>
      </c>
      <c r="W62">
        <v>6</v>
      </c>
      <c r="X62">
        <v>12</v>
      </c>
      <c r="Y62">
        <f t="shared" si="20"/>
        <v>18</v>
      </c>
      <c r="Z62">
        <f t="shared" si="21"/>
        <v>4.9655172413793105</v>
      </c>
      <c r="AA62">
        <f t="shared" si="22"/>
        <v>13.03448275862069</v>
      </c>
    </row>
    <row r="63" spans="18:29">
      <c r="S63">
        <v>24</v>
      </c>
      <c r="T63">
        <v>0</v>
      </c>
      <c r="U63">
        <v>4</v>
      </c>
      <c r="V63">
        <f t="shared" si="19"/>
        <v>4</v>
      </c>
      <c r="W63">
        <v>2</v>
      </c>
      <c r="X63">
        <v>5</v>
      </c>
      <c r="Y63">
        <f t="shared" si="20"/>
        <v>7</v>
      </c>
      <c r="Z63">
        <f t="shared" si="21"/>
        <v>1.2727272727272727</v>
      </c>
      <c r="AA63">
        <f t="shared" si="22"/>
        <v>5.7272727272727275</v>
      </c>
    </row>
    <row r="73" spans="19:29">
      <c r="S73" t="s">
        <v>18</v>
      </c>
      <c r="W73">
        <f>SUM(W56:W65)</f>
        <v>96</v>
      </c>
      <c r="X73">
        <f>SUM(X56:X63)</f>
        <v>111</v>
      </c>
      <c r="Z73">
        <f>SUM(Z56:Z63)</f>
        <v>73.990119037082621</v>
      </c>
      <c r="AA73">
        <f>SUM(AA56:AA63)</f>
        <v>133.00988096291738</v>
      </c>
      <c r="AB73">
        <f>SUM(AB56:AB63)</f>
        <v>543.55877075364708</v>
      </c>
      <c r="AC73">
        <f>SUM(AC56:AC63)</f>
        <v>87.889645770919373</v>
      </c>
    </row>
    <row r="75" spans="19:29">
      <c r="T75" t="s">
        <v>19</v>
      </c>
      <c r="U75">
        <f>(W73-Z73)^2/Z73+(X73-AA73)^2/AA73</f>
        <v>10.189388050412431</v>
      </c>
    </row>
    <row r="76" spans="19:29">
      <c r="T76" t="s">
        <v>20</v>
      </c>
      <c r="U76">
        <f>CHIDIST(U75,1)</f>
        <v>1.4125118374631537E-3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workbookViewId="0">
      <selection activeCell="U76" sqref="U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23</v>
      </c>
      <c r="J1" t="s">
        <v>24</v>
      </c>
      <c r="M1" t="s">
        <v>26</v>
      </c>
      <c r="R1" t="s">
        <v>8</v>
      </c>
    </row>
    <row r="2" spans="1:27" ht="17.25" thickBot="1">
      <c r="B2" s="2" t="s">
        <v>7</v>
      </c>
      <c r="C2" s="2">
        <v>1</v>
      </c>
      <c r="D2" s="2">
        <v>2</v>
      </c>
      <c r="E2" s="2">
        <v>3</v>
      </c>
      <c r="G2" s="2" t="s">
        <v>27</v>
      </c>
      <c r="H2" s="2" t="s">
        <v>28</v>
      </c>
      <c r="I2" s="2" t="s">
        <v>29</v>
      </c>
      <c r="J2" s="2" t="s">
        <v>27</v>
      </c>
      <c r="K2" s="2" t="s">
        <v>28</v>
      </c>
      <c r="L2" s="2" t="s">
        <v>29</v>
      </c>
      <c r="M2" s="2" t="s">
        <v>27</v>
      </c>
      <c r="N2" s="2" t="s">
        <v>28</v>
      </c>
      <c r="O2" s="2" t="s">
        <v>29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>
      <c r="B3" s="4">
        <v>0</v>
      </c>
      <c r="C3" s="9">
        <v>0</v>
      </c>
      <c r="D3" s="9">
        <v>0</v>
      </c>
      <c r="E3" s="9">
        <v>0</v>
      </c>
      <c r="G3">
        <f>C29</f>
        <v>93</v>
      </c>
      <c r="H3">
        <f>D29</f>
        <v>93</v>
      </c>
      <c r="I3">
        <f>E29</f>
        <v>107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 t="shared" ref="N3:N16" si="3">B3*D3</f>
        <v>0</v>
      </c>
      <c r="O3">
        <f>B3*E3</f>
        <v>0</v>
      </c>
      <c r="S3">
        <v>8</v>
      </c>
      <c r="T3">
        <v>92</v>
      </c>
      <c r="U3">
        <v>85</v>
      </c>
      <c r="V3">
        <f t="shared" ref="V3:V11" si="4">T3+U3</f>
        <v>177</v>
      </c>
      <c r="W3">
        <v>0</v>
      </c>
      <c r="X3">
        <v>8</v>
      </c>
      <c r="Y3">
        <f t="shared" ref="Y3:Y11" si="5">W3+X3</f>
        <v>8</v>
      </c>
      <c r="Z3">
        <f t="shared" ref="Z3:Z11" si="6">Y3*(T3+W3)/(V3+Y3)</f>
        <v>3.9783783783783786</v>
      </c>
      <c r="AA3">
        <f t="shared" ref="AA3:AA11" si="7">Y3*(U3+X3)/(V3+Y3)</f>
        <v>4.0216216216216214</v>
      </c>
    </row>
    <row r="4" spans="1:27">
      <c r="B4" s="4">
        <v>2</v>
      </c>
      <c r="C4" s="11">
        <v>0</v>
      </c>
      <c r="D4" s="11">
        <v>0</v>
      </c>
      <c r="E4" s="11">
        <v>0</v>
      </c>
      <c r="G4">
        <f t="shared" ref="G4:G28" si="8">G3-C4</f>
        <v>93</v>
      </c>
      <c r="H4">
        <f t="shared" ref="H4:H16" si="9">H3-D4</f>
        <v>93</v>
      </c>
      <c r="I4">
        <f t="shared" ref="I4:I28" si="10">I3-E4</f>
        <v>107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11">B4*C4</f>
        <v>0</v>
      </c>
      <c r="N4">
        <f t="shared" si="3"/>
        <v>0</v>
      </c>
      <c r="O4">
        <f t="shared" ref="O4:O28" si="12">B4*E4</f>
        <v>0</v>
      </c>
      <c r="S4">
        <v>10</v>
      </c>
      <c r="T4">
        <v>84</v>
      </c>
      <c r="U4">
        <v>74</v>
      </c>
      <c r="V4">
        <f t="shared" si="4"/>
        <v>158</v>
      </c>
      <c r="W4">
        <v>8</v>
      </c>
      <c r="X4">
        <v>11</v>
      </c>
      <c r="Y4">
        <f t="shared" si="5"/>
        <v>19</v>
      </c>
      <c r="Z4">
        <f t="shared" si="6"/>
        <v>9.8757062146892647</v>
      </c>
      <c r="AA4">
        <f t="shared" si="7"/>
        <v>9.1242937853107353</v>
      </c>
    </row>
    <row r="5" spans="1:27">
      <c r="B5" s="4">
        <v>4</v>
      </c>
      <c r="C5" s="11">
        <v>0</v>
      </c>
      <c r="D5" s="11">
        <v>0</v>
      </c>
      <c r="E5" s="11">
        <v>0</v>
      </c>
      <c r="G5">
        <f t="shared" si="8"/>
        <v>93</v>
      </c>
      <c r="H5">
        <f t="shared" si="9"/>
        <v>93</v>
      </c>
      <c r="I5">
        <f t="shared" si="10"/>
        <v>107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11"/>
        <v>0</v>
      </c>
      <c r="N5">
        <f t="shared" si="3"/>
        <v>0</v>
      </c>
      <c r="O5">
        <f t="shared" si="12"/>
        <v>0</v>
      </c>
      <c r="S5">
        <v>12</v>
      </c>
      <c r="T5">
        <v>68</v>
      </c>
      <c r="U5">
        <v>54</v>
      </c>
      <c r="V5">
        <f t="shared" si="4"/>
        <v>122</v>
      </c>
      <c r="W5">
        <v>16</v>
      </c>
      <c r="X5">
        <v>20</v>
      </c>
      <c r="Y5">
        <f t="shared" si="5"/>
        <v>36</v>
      </c>
      <c r="Z5">
        <f t="shared" si="6"/>
        <v>19.139240506329113</v>
      </c>
      <c r="AA5">
        <f t="shared" si="7"/>
        <v>16.860759493670887</v>
      </c>
    </row>
    <row r="6" spans="1:27">
      <c r="B6" s="4">
        <v>6</v>
      </c>
      <c r="C6" s="11">
        <v>0</v>
      </c>
      <c r="D6" s="11">
        <v>0</v>
      </c>
      <c r="E6" s="11">
        <v>1</v>
      </c>
      <c r="G6">
        <f t="shared" si="8"/>
        <v>93</v>
      </c>
      <c r="H6">
        <f t="shared" si="9"/>
        <v>93</v>
      </c>
      <c r="I6">
        <f t="shared" si="10"/>
        <v>106</v>
      </c>
      <c r="J6">
        <f t="shared" si="0"/>
        <v>100</v>
      </c>
      <c r="K6">
        <f t="shared" si="1"/>
        <v>100</v>
      </c>
      <c r="L6">
        <f t="shared" si="2"/>
        <v>99.065420560747668</v>
      </c>
      <c r="M6">
        <f t="shared" si="11"/>
        <v>0</v>
      </c>
      <c r="N6">
        <f t="shared" si="3"/>
        <v>0</v>
      </c>
      <c r="O6">
        <f t="shared" si="12"/>
        <v>6</v>
      </c>
      <c r="S6">
        <v>14</v>
      </c>
      <c r="T6">
        <v>44</v>
      </c>
      <c r="U6">
        <v>27</v>
      </c>
      <c r="V6">
        <f t="shared" si="4"/>
        <v>71</v>
      </c>
      <c r="W6">
        <v>24</v>
      </c>
      <c r="X6">
        <v>27</v>
      </c>
      <c r="Y6">
        <f t="shared" si="5"/>
        <v>51</v>
      </c>
      <c r="Z6">
        <f t="shared" si="6"/>
        <v>28.42622950819672</v>
      </c>
      <c r="AA6">
        <f t="shared" si="7"/>
        <v>22.57377049180328</v>
      </c>
    </row>
    <row r="7" spans="1:27">
      <c r="B7" s="4">
        <v>8</v>
      </c>
      <c r="C7" s="11">
        <v>8</v>
      </c>
      <c r="D7" s="11">
        <v>2</v>
      </c>
      <c r="E7" s="11">
        <v>9</v>
      </c>
      <c r="G7">
        <f t="shared" si="8"/>
        <v>85</v>
      </c>
      <c r="H7">
        <f t="shared" si="9"/>
        <v>91</v>
      </c>
      <c r="I7">
        <f t="shared" si="10"/>
        <v>97</v>
      </c>
      <c r="J7">
        <f t="shared" si="0"/>
        <v>91.397849462365585</v>
      </c>
      <c r="K7">
        <f t="shared" si="1"/>
        <v>97.849462365591393</v>
      </c>
      <c r="L7">
        <f t="shared" si="2"/>
        <v>90.654205607476641</v>
      </c>
      <c r="M7">
        <f t="shared" si="11"/>
        <v>64</v>
      </c>
      <c r="N7">
        <f t="shared" si="3"/>
        <v>16</v>
      </c>
      <c r="O7">
        <f t="shared" si="12"/>
        <v>72</v>
      </c>
      <c r="S7">
        <v>16</v>
      </c>
      <c r="T7">
        <v>26</v>
      </c>
      <c r="U7">
        <v>12</v>
      </c>
      <c r="V7">
        <f t="shared" si="4"/>
        <v>38</v>
      </c>
      <c r="W7">
        <v>18</v>
      </c>
      <c r="X7">
        <v>15</v>
      </c>
      <c r="Y7">
        <f t="shared" si="5"/>
        <v>33</v>
      </c>
      <c r="Z7">
        <f t="shared" si="6"/>
        <v>20.450704225352112</v>
      </c>
      <c r="AA7">
        <f t="shared" si="7"/>
        <v>12.549295774647888</v>
      </c>
    </row>
    <row r="8" spans="1:27">
      <c r="B8" s="4">
        <v>10</v>
      </c>
      <c r="C8" s="11">
        <v>11</v>
      </c>
      <c r="D8" s="11">
        <v>13</v>
      </c>
      <c r="E8" s="11">
        <v>11</v>
      </c>
      <c r="G8">
        <f t="shared" si="8"/>
        <v>74</v>
      </c>
      <c r="H8">
        <f t="shared" si="9"/>
        <v>78</v>
      </c>
      <c r="I8">
        <f t="shared" si="10"/>
        <v>86</v>
      </c>
      <c r="J8">
        <f t="shared" si="0"/>
        <v>79.569892473118273</v>
      </c>
      <c r="K8">
        <f t="shared" si="1"/>
        <v>83.870967741935488</v>
      </c>
      <c r="L8">
        <f t="shared" si="2"/>
        <v>80.373831775700936</v>
      </c>
      <c r="M8">
        <f t="shared" si="11"/>
        <v>110</v>
      </c>
      <c r="N8">
        <f t="shared" si="3"/>
        <v>130</v>
      </c>
      <c r="O8">
        <f t="shared" si="12"/>
        <v>110</v>
      </c>
      <c r="S8">
        <v>18</v>
      </c>
      <c r="T8">
        <v>14</v>
      </c>
      <c r="U8">
        <v>4</v>
      </c>
      <c r="V8">
        <f t="shared" si="4"/>
        <v>18</v>
      </c>
      <c r="W8">
        <v>12</v>
      </c>
      <c r="X8">
        <v>8</v>
      </c>
      <c r="Y8">
        <f t="shared" si="5"/>
        <v>20</v>
      </c>
      <c r="Z8">
        <f t="shared" si="6"/>
        <v>13.684210526315789</v>
      </c>
      <c r="AA8">
        <f t="shared" si="7"/>
        <v>6.3157894736842106</v>
      </c>
    </row>
    <row r="9" spans="1:27">
      <c r="B9" s="4">
        <v>12</v>
      </c>
      <c r="C9" s="11">
        <v>20</v>
      </c>
      <c r="D9" s="11">
        <v>21</v>
      </c>
      <c r="E9" s="11">
        <v>20</v>
      </c>
      <c r="G9">
        <f t="shared" si="8"/>
        <v>54</v>
      </c>
      <c r="H9">
        <f t="shared" si="9"/>
        <v>57</v>
      </c>
      <c r="I9">
        <f t="shared" si="10"/>
        <v>66</v>
      </c>
      <c r="J9">
        <f t="shared" si="0"/>
        <v>58.064516129032263</v>
      </c>
      <c r="K9">
        <f t="shared" si="1"/>
        <v>61.29032258064516</v>
      </c>
      <c r="L9">
        <f t="shared" si="2"/>
        <v>61.682242990654203</v>
      </c>
      <c r="M9">
        <f t="shared" si="11"/>
        <v>240</v>
      </c>
      <c r="N9">
        <f t="shared" si="3"/>
        <v>252</v>
      </c>
      <c r="O9">
        <f t="shared" si="12"/>
        <v>240</v>
      </c>
      <c r="S9">
        <v>20</v>
      </c>
      <c r="T9">
        <v>6</v>
      </c>
      <c r="U9">
        <v>1</v>
      </c>
      <c r="V9">
        <f t="shared" si="4"/>
        <v>7</v>
      </c>
      <c r="W9">
        <v>8</v>
      </c>
      <c r="X9">
        <v>3</v>
      </c>
      <c r="Y9">
        <f t="shared" si="5"/>
        <v>11</v>
      </c>
      <c r="Z9">
        <f t="shared" si="6"/>
        <v>8.5555555555555554</v>
      </c>
      <c r="AA9">
        <f t="shared" si="7"/>
        <v>2.4444444444444446</v>
      </c>
    </row>
    <row r="10" spans="1:27">
      <c r="B10" s="4">
        <v>14</v>
      </c>
      <c r="C10" s="11">
        <v>27</v>
      </c>
      <c r="D10" s="11">
        <v>30</v>
      </c>
      <c r="E10" s="11">
        <v>24</v>
      </c>
      <c r="G10">
        <f t="shared" si="8"/>
        <v>27</v>
      </c>
      <c r="H10">
        <f t="shared" si="9"/>
        <v>27</v>
      </c>
      <c r="I10">
        <f t="shared" si="10"/>
        <v>42</v>
      </c>
      <c r="J10">
        <f t="shared" si="0"/>
        <v>29.032258064516132</v>
      </c>
      <c r="K10">
        <f t="shared" si="1"/>
        <v>29.032258064516132</v>
      </c>
      <c r="L10">
        <f t="shared" si="2"/>
        <v>39.252336448598129</v>
      </c>
      <c r="M10">
        <f t="shared" si="11"/>
        <v>378</v>
      </c>
      <c r="N10">
        <f t="shared" si="3"/>
        <v>420</v>
      </c>
      <c r="O10">
        <f t="shared" si="12"/>
        <v>336</v>
      </c>
      <c r="S10">
        <v>22</v>
      </c>
      <c r="T10">
        <v>2</v>
      </c>
      <c r="U10">
        <v>0</v>
      </c>
      <c r="V10">
        <f t="shared" si="4"/>
        <v>2</v>
      </c>
      <c r="W10">
        <v>4</v>
      </c>
      <c r="X10">
        <v>1</v>
      </c>
      <c r="Y10">
        <f t="shared" si="5"/>
        <v>5</v>
      </c>
      <c r="Z10">
        <f t="shared" si="6"/>
        <v>4.2857142857142856</v>
      </c>
      <c r="AA10">
        <f t="shared" si="7"/>
        <v>0.7142857142857143</v>
      </c>
    </row>
    <row r="11" spans="1:27">
      <c r="B11" s="4">
        <v>16</v>
      </c>
      <c r="C11" s="11">
        <v>15</v>
      </c>
      <c r="D11" s="11">
        <v>16</v>
      </c>
      <c r="E11" s="11">
        <v>21</v>
      </c>
      <c r="G11">
        <f t="shared" si="8"/>
        <v>12</v>
      </c>
      <c r="H11">
        <f t="shared" si="9"/>
        <v>11</v>
      </c>
      <c r="I11">
        <f t="shared" si="10"/>
        <v>21</v>
      </c>
      <c r="J11">
        <f t="shared" si="0"/>
        <v>12.903225806451612</v>
      </c>
      <c r="K11">
        <f t="shared" si="1"/>
        <v>11.827956989247312</v>
      </c>
      <c r="L11">
        <f t="shared" si="2"/>
        <v>19.626168224299064</v>
      </c>
      <c r="M11">
        <f t="shared" si="11"/>
        <v>240</v>
      </c>
      <c r="N11">
        <f t="shared" si="3"/>
        <v>256</v>
      </c>
      <c r="O11">
        <f t="shared" si="12"/>
        <v>336</v>
      </c>
      <c r="S11">
        <v>24</v>
      </c>
      <c r="T11">
        <v>0</v>
      </c>
      <c r="U11">
        <v>0</v>
      </c>
      <c r="V11">
        <f t="shared" si="4"/>
        <v>0</v>
      </c>
      <c r="W11">
        <v>2</v>
      </c>
      <c r="X11">
        <v>0</v>
      </c>
      <c r="Y11">
        <f t="shared" si="5"/>
        <v>2</v>
      </c>
      <c r="Z11">
        <f t="shared" si="6"/>
        <v>2</v>
      </c>
      <c r="AA11">
        <f t="shared" si="7"/>
        <v>0</v>
      </c>
    </row>
    <row r="12" spans="1:27">
      <c r="B12" s="4">
        <v>18</v>
      </c>
      <c r="C12" s="11">
        <v>8</v>
      </c>
      <c r="D12" s="11">
        <v>5</v>
      </c>
      <c r="E12" s="11">
        <v>11</v>
      </c>
      <c r="G12">
        <f t="shared" si="8"/>
        <v>4</v>
      </c>
      <c r="H12">
        <f t="shared" si="9"/>
        <v>6</v>
      </c>
      <c r="I12">
        <f t="shared" si="10"/>
        <v>10</v>
      </c>
      <c r="J12">
        <f t="shared" si="0"/>
        <v>4.3010752688172049</v>
      </c>
      <c r="K12">
        <f t="shared" si="1"/>
        <v>6.4516129032258061</v>
      </c>
      <c r="L12">
        <f t="shared" si="2"/>
        <v>9.3457943925233646</v>
      </c>
      <c r="M12">
        <f t="shared" si="11"/>
        <v>144</v>
      </c>
      <c r="N12">
        <f t="shared" si="3"/>
        <v>90</v>
      </c>
      <c r="O12">
        <f t="shared" si="12"/>
        <v>198</v>
      </c>
    </row>
    <row r="13" spans="1:27">
      <c r="B13" s="4">
        <v>20</v>
      </c>
      <c r="C13" s="11">
        <v>3</v>
      </c>
      <c r="D13" s="11">
        <v>2</v>
      </c>
      <c r="E13" s="11">
        <v>5</v>
      </c>
      <c r="G13">
        <f t="shared" si="8"/>
        <v>1</v>
      </c>
      <c r="H13">
        <f t="shared" si="9"/>
        <v>4</v>
      </c>
      <c r="I13">
        <f t="shared" si="10"/>
        <v>5</v>
      </c>
      <c r="J13">
        <f t="shared" si="0"/>
        <v>1.0752688172043012</v>
      </c>
      <c r="K13">
        <f t="shared" si="1"/>
        <v>4.3010752688172049</v>
      </c>
      <c r="L13">
        <f t="shared" si="2"/>
        <v>4.6728971962616823</v>
      </c>
      <c r="M13">
        <f t="shared" si="11"/>
        <v>60</v>
      </c>
      <c r="N13">
        <f t="shared" si="3"/>
        <v>40</v>
      </c>
      <c r="O13">
        <f t="shared" si="12"/>
        <v>100</v>
      </c>
    </row>
    <row r="14" spans="1:27">
      <c r="B14" s="4">
        <v>22</v>
      </c>
      <c r="C14" s="4">
        <v>1</v>
      </c>
      <c r="D14" s="11">
        <v>3</v>
      </c>
      <c r="E14" s="11">
        <v>3</v>
      </c>
      <c r="G14">
        <f t="shared" si="8"/>
        <v>0</v>
      </c>
      <c r="H14">
        <f t="shared" si="9"/>
        <v>1</v>
      </c>
      <c r="I14">
        <f t="shared" si="10"/>
        <v>2</v>
      </c>
      <c r="J14">
        <f t="shared" si="0"/>
        <v>0</v>
      </c>
      <c r="K14">
        <f t="shared" si="1"/>
        <v>1.0752688172043012</v>
      </c>
      <c r="L14">
        <f t="shared" si="2"/>
        <v>1.8691588785046727</v>
      </c>
      <c r="M14">
        <f t="shared" si="11"/>
        <v>22</v>
      </c>
      <c r="N14">
        <f t="shared" si="3"/>
        <v>66</v>
      </c>
      <c r="O14">
        <f t="shared" si="12"/>
        <v>66</v>
      </c>
    </row>
    <row r="15" spans="1:27">
      <c r="B15" s="4">
        <v>24</v>
      </c>
      <c r="C15" s="4">
        <v>0</v>
      </c>
      <c r="D15" s="11">
        <v>1</v>
      </c>
      <c r="E15" s="11">
        <v>2</v>
      </c>
      <c r="G15">
        <f t="shared" si="8"/>
        <v>0</v>
      </c>
      <c r="H15">
        <f t="shared" si="9"/>
        <v>0</v>
      </c>
      <c r="I15">
        <f t="shared" si="10"/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11"/>
        <v>0</v>
      </c>
      <c r="N15">
        <f t="shared" si="3"/>
        <v>24</v>
      </c>
      <c r="O15">
        <f t="shared" si="12"/>
        <v>48</v>
      </c>
    </row>
    <row r="16" spans="1:27">
      <c r="B16" s="4">
        <v>26</v>
      </c>
      <c r="C16" s="4">
        <v>0</v>
      </c>
      <c r="D16" s="11">
        <v>0</v>
      </c>
      <c r="E16" s="5">
        <v>0</v>
      </c>
      <c r="G16">
        <f t="shared" si="8"/>
        <v>0</v>
      </c>
      <c r="H16">
        <f t="shared" si="9"/>
        <v>0</v>
      </c>
      <c r="I16">
        <f t="shared" si="10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11"/>
        <v>0</v>
      </c>
      <c r="N16">
        <f t="shared" si="3"/>
        <v>0</v>
      </c>
      <c r="O16">
        <f t="shared" si="12"/>
        <v>0</v>
      </c>
    </row>
    <row r="17" spans="1:28">
      <c r="B17" s="4">
        <v>28</v>
      </c>
      <c r="C17" s="4">
        <v>0</v>
      </c>
      <c r="D17" s="4">
        <v>0</v>
      </c>
      <c r="E17" s="5">
        <v>0</v>
      </c>
      <c r="G17">
        <f t="shared" si="8"/>
        <v>0</v>
      </c>
      <c r="H17">
        <f t="shared" ref="H17:H28" si="13">H16-D17</f>
        <v>0</v>
      </c>
      <c r="I17">
        <f t="shared" si="10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1"/>
        <v>0</v>
      </c>
      <c r="N17">
        <f t="shared" ref="N17:N28" si="14">B17*D17</f>
        <v>0</v>
      </c>
      <c r="O17">
        <f t="shared" si="12"/>
        <v>0</v>
      </c>
    </row>
    <row r="18" spans="1:28">
      <c r="B18" s="4">
        <v>30</v>
      </c>
      <c r="C18" s="4">
        <v>0</v>
      </c>
      <c r="D18" s="4">
        <v>0</v>
      </c>
      <c r="E18" s="5">
        <v>0</v>
      </c>
      <c r="G18">
        <f t="shared" si="8"/>
        <v>0</v>
      </c>
      <c r="H18">
        <f t="shared" si="13"/>
        <v>0</v>
      </c>
      <c r="I18">
        <f t="shared" si="10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1"/>
        <v>0</v>
      </c>
      <c r="N18">
        <f t="shared" si="14"/>
        <v>0</v>
      </c>
      <c r="O18">
        <f t="shared" si="12"/>
        <v>0</v>
      </c>
    </row>
    <row r="19" spans="1:28">
      <c r="B19" s="4">
        <v>32</v>
      </c>
      <c r="C19" s="4">
        <v>0</v>
      </c>
      <c r="D19" s="4">
        <v>0</v>
      </c>
      <c r="E19" s="5">
        <v>0</v>
      </c>
      <c r="G19">
        <f t="shared" si="8"/>
        <v>0</v>
      </c>
      <c r="H19">
        <f t="shared" si="13"/>
        <v>0</v>
      </c>
      <c r="I19">
        <f t="shared" si="10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1"/>
        <v>0</v>
      </c>
      <c r="N19">
        <f t="shared" si="14"/>
        <v>0</v>
      </c>
      <c r="O19">
        <f t="shared" si="12"/>
        <v>0</v>
      </c>
    </row>
    <row r="20" spans="1:28">
      <c r="B20" s="13">
        <v>34</v>
      </c>
      <c r="C20" s="4">
        <v>0</v>
      </c>
      <c r="D20" s="4">
        <v>0</v>
      </c>
      <c r="E20" s="5">
        <v>0</v>
      </c>
      <c r="G20">
        <f t="shared" si="8"/>
        <v>0</v>
      </c>
      <c r="H20">
        <f t="shared" si="13"/>
        <v>0</v>
      </c>
      <c r="I20">
        <f t="shared" si="10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1"/>
        <v>0</v>
      </c>
      <c r="N20">
        <f t="shared" si="14"/>
        <v>0</v>
      </c>
      <c r="O20">
        <f t="shared" si="12"/>
        <v>0</v>
      </c>
    </row>
    <row r="21" spans="1:28">
      <c r="B21" s="13">
        <v>36</v>
      </c>
      <c r="C21" s="4">
        <v>0</v>
      </c>
      <c r="D21" s="4">
        <v>0</v>
      </c>
      <c r="E21" s="5">
        <v>0</v>
      </c>
      <c r="G21">
        <f t="shared" si="8"/>
        <v>0</v>
      </c>
      <c r="H21">
        <f t="shared" si="13"/>
        <v>0</v>
      </c>
      <c r="I21">
        <f t="shared" si="10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1"/>
        <v>0</v>
      </c>
      <c r="N21">
        <f t="shared" si="14"/>
        <v>0</v>
      </c>
      <c r="O21">
        <f t="shared" si="12"/>
        <v>0</v>
      </c>
      <c r="S21" t="s">
        <v>18</v>
      </c>
      <c r="W21">
        <f>SUM(W4:W13)</f>
        <v>92</v>
      </c>
      <c r="X21">
        <f>SUM(X4:X11)</f>
        <v>85</v>
      </c>
      <c r="Z21">
        <f>SUM(Z4:Z11)</f>
        <v>106.41736082215284</v>
      </c>
      <c r="AA21">
        <f>SUM(AA4:AA11)</f>
        <v>70.582639177847156</v>
      </c>
    </row>
    <row r="22" spans="1:28">
      <c r="B22" s="13">
        <v>38</v>
      </c>
      <c r="C22" s="4">
        <v>0</v>
      </c>
      <c r="D22" s="4">
        <v>0</v>
      </c>
      <c r="E22" s="5">
        <v>0</v>
      </c>
      <c r="G22">
        <f t="shared" si="8"/>
        <v>0</v>
      </c>
      <c r="H22">
        <f t="shared" si="13"/>
        <v>0</v>
      </c>
      <c r="I22">
        <f t="shared" si="10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1"/>
        <v>0</v>
      </c>
      <c r="N22">
        <f t="shared" si="14"/>
        <v>0</v>
      </c>
      <c r="O22">
        <f t="shared" si="12"/>
        <v>0</v>
      </c>
    </row>
    <row r="23" spans="1:28">
      <c r="B23" s="13">
        <v>40</v>
      </c>
      <c r="C23" s="4">
        <v>0</v>
      </c>
      <c r="D23" s="4">
        <v>0</v>
      </c>
      <c r="E23" s="5">
        <v>0</v>
      </c>
      <c r="G23">
        <f t="shared" si="8"/>
        <v>0</v>
      </c>
      <c r="H23">
        <f t="shared" si="13"/>
        <v>0</v>
      </c>
      <c r="I23">
        <f t="shared" si="10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1"/>
        <v>0</v>
      </c>
      <c r="N23">
        <f t="shared" si="14"/>
        <v>0</v>
      </c>
      <c r="O23">
        <f t="shared" si="12"/>
        <v>0</v>
      </c>
      <c r="T23" t="s">
        <v>19</v>
      </c>
      <c r="U23">
        <f>(W21-Z21)^2/Z21+(X21-AA21)^2/AA21</f>
        <v>4.8981764325148713</v>
      </c>
    </row>
    <row r="24" spans="1:28">
      <c r="B24" s="13">
        <v>42</v>
      </c>
      <c r="C24" s="4">
        <v>0</v>
      </c>
      <c r="D24" s="4">
        <v>0</v>
      </c>
      <c r="E24" s="5">
        <v>0</v>
      </c>
      <c r="G24">
        <f t="shared" si="8"/>
        <v>0</v>
      </c>
      <c r="H24">
        <f t="shared" si="13"/>
        <v>0</v>
      </c>
      <c r="I24">
        <f t="shared" si="10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1"/>
        <v>0</v>
      </c>
      <c r="N24">
        <f t="shared" si="14"/>
        <v>0</v>
      </c>
      <c r="O24">
        <f t="shared" si="12"/>
        <v>0</v>
      </c>
      <c r="T24" t="s">
        <v>20</v>
      </c>
      <c r="U24">
        <f>CHIDIST(U23,1)</f>
        <v>2.6885071483623253E-2</v>
      </c>
    </row>
    <row r="25" spans="1:28">
      <c r="B25" s="13">
        <v>44</v>
      </c>
      <c r="C25" s="4">
        <v>0</v>
      </c>
      <c r="D25" s="4">
        <v>0</v>
      </c>
      <c r="E25" s="5">
        <v>0</v>
      </c>
      <c r="G25">
        <f t="shared" si="8"/>
        <v>0</v>
      </c>
      <c r="H25">
        <f t="shared" si="13"/>
        <v>0</v>
      </c>
      <c r="I25">
        <f t="shared" si="10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1"/>
        <v>0</v>
      </c>
      <c r="N25">
        <f t="shared" si="14"/>
        <v>0</v>
      </c>
      <c r="O25">
        <f t="shared" si="12"/>
        <v>0</v>
      </c>
    </row>
    <row r="26" spans="1:28">
      <c r="B26" s="13">
        <v>46</v>
      </c>
      <c r="C26" s="4">
        <v>0</v>
      </c>
      <c r="D26" s="4">
        <v>0</v>
      </c>
      <c r="E26" s="5">
        <v>0</v>
      </c>
      <c r="G26">
        <f t="shared" si="8"/>
        <v>0</v>
      </c>
      <c r="H26">
        <f t="shared" si="13"/>
        <v>0</v>
      </c>
      <c r="I26">
        <f t="shared" si="10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1"/>
        <v>0</v>
      </c>
      <c r="N26">
        <f t="shared" si="14"/>
        <v>0</v>
      </c>
      <c r="O26">
        <f t="shared" si="12"/>
        <v>0</v>
      </c>
    </row>
    <row r="27" spans="1:28">
      <c r="B27" s="13">
        <v>48</v>
      </c>
      <c r="C27" s="4">
        <v>0</v>
      </c>
      <c r="D27" s="4">
        <v>0</v>
      </c>
      <c r="E27" s="5">
        <v>0</v>
      </c>
      <c r="G27">
        <f t="shared" si="8"/>
        <v>0</v>
      </c>
      <c r="H27">
        <f t="shared" si="13"/>
        <v>0</v>
      </c>
      <c r="I27">
        <f t="shared" si="10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1"/>
        <v>0</v>
      </c>
      <c r="N27">
        <f t="shared" si="14"/>
        <v>0</v>
      </c>
      <c r="O27">
        <f t="shared" si="12"/>
        <v>0</v>
      </c>
      <c r="R27" t="s">
        <v>8</v>
      </c>
    </row>
    <row r="28" spans="1:28">
      <c r="B28" s="13">
        <v>50</v>
      </c>
      <c r="C28" s="4">
        <v>0</v>
      </c>
      <c r="D28" s="4">
        <v>0</v>
      </c>
      <c r="E28" s="5">
        <v>0</v>
      </c>
      <c r="G28">
        <f t="shared" si="8"/>
        <v>0</v>
      </c>
      <c r="H28">
        <f t="shared" si="13"/>
        <v>0</v>
      </c>
      <c r="I28">
        <f t="shared" si="10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1"/>
        <v>0</v>
      </c>
      <c r="N28">
        <f t="shared" si="14"/>
        <v>0</v>
      </c>
      <c r="O28">
        <f t="shared" si="12"/>
        <v>0</v>
      </c>
      <c r="S28" t="s">
        <v>9</v>
      </c>
      <c r="T28" t="s">
        <v>10</v>
      </c>
      <c r="U28" t="s">
        <v>11</v>
      </c>
      <c r="V28" t="s">
        <v>12</v>
      </c>
      <c r="W28" t="s">
        <v>13</v>
      </c>
      <c r="X28" t="s">
        <v>14</v>
      </c>
      <c r="Y28" t="s">
        <v>15</v>
      </c>
      <c r="Z28" t="s">
        <v>16</v>
      </c>
      <c r="AA28" t="s">
        <v>17</v>
      </c>
      <c r="AB28" t="s">
        <v>17</v>
      </c>
    </row>
    <row r="29" spans="1:28">
      <c r="A29" s="3"/>
      <c r="B29" s="4"/>
      <c r="C29" s="7">
        <f>SUM(C3:C28)</f>
        <v>93</v>
      </c>
      <c r="D29" s="7">
        <f>SUM(D3:D28)</f>
        <v>93</v>
      </c>
      <c r="E29" s="7">
        <f>SUM(E3:E28)</f>
        <v>107</v>
      </c>
      <c r="F29" s="4"/>
      <c r="G29" s="2"/>
      <c r="H29" s="2"/>
      <c r="I29" s="2"/>
      <c r="J29" s="2"/>
      <c r="K29" s="6"/>
      <c r="M29">
        <f>SUM(M3:M28)/C29</f>
        <v>13.526881720430108</v>
      </c>
      <c r="N29">
        <f t="shared" ref="N29:O29" si="15">SUM(N3:N28)/D29</f>
        <v>13.913978494623656</v>
      </c>
      <c r="O29">
        <f t="shared" si="15"/>
        <v>14.130841121495328</v>
      </c>
      <c r="S29">
        <v>8</v>
      </c>
      <c r="T29">
        <v>104</v>
      </c>
      <c r="U29">
        <v>91</v>
      </c>
      <c r="V29">
        <f t="shared" ref="V29:V37" si="16">T29+U29</f>
        <v>195</v>
      </c>
      <c r="W29">
        <v>2</v>
      </c>
      <c r="X29">
        <v>2</v>
      </c>
      <c r="Y29">
        <f t="shared" ref="Y29:Y37" si="17">W29+X29</f>
        <v>4</v>
      </c>
      <c r="Z29">
        <f t="shared" ref="Z29:Z37" si="18">Y29*(T29+W29)/(V29+Y29)</f>
        <v>2.1306532663316582</v>
      </c>
      <c r="AA29">
        <f t="shared" ref="AA29:AA37" si="19">Y29*(U29+X29)/(V29+Y29)</f>
        <v>1.8693467336683418</v>
      </c>
      <c r="AB29">
        <f t="shared" ref="AB29:AB35" si="20">Z29*(V29+Y29)/(W29+Z29)</f>
        <v>102.64720194647204</v>
      </c>
    </row>
    <row r="30" spans="1:28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S30">
        <v>10</v>
      </c>
      <c r="T30">
        <v>94</v>
      </c>
      <c r="U30">
        <v>78</v>
      </c>
      <c r="V30">
        <f t="shared" si="16"/>
        <v>172</v>
      </c>
      <c r="W30">
        <v>10</v>
      </c>
      <c r="X30">
        <v>13</v>
      </c>
      <c r="Y30">
        <f t="shared" si="17"/>
        <v>23</v>
      </c>
      <c r="Z30">
        <f t="shared" si="18"/>
        <v>12.266666666666667</v>
      </c>
      <c r="AA30">
        <f t="shared" si="19"/>
        <v>10.733333333333333</v>
      </c>
      <c r="AB30">
        <f t="shared" si="20"/>
        <v>107.42514970059881</v>
      </c>
    </row>
    <row r="31" spans="1:28">
      <c r="S31">
        <v>12</v>
      </c>
      <c r="T31">
        <v>80</v>
      </c>
      <c r="U31">
        <v>57</v>
      </c>
      <c r="V31">
        <f t="shared" si="16"/>
        <v>137</v>
      </c>
      <c r="W31">
        <v>14</v>
      </c>
      <c r="X31">
        <v>21</v>
      </c>
      <c r="Y31">
        <f t="shared" si="17"/>
        <v>35</v>
      </c>
      <c r="Z31">
        <f t="shared" si="18"/>
        <v>19.127906976744185</v>
      </c>
      <c r="AA31">
        <f t="shared" si="19"/>
        <v>15.872093023255815</v>
      </c>
      <c r="AB31">
        <f t="shared" si="20"/>
        <v>99.312039312039317</v>
      </c>
    </row>
    <row r="32" spans="1:28">
      <c r="S32">
        <v>14</v>
      </c>
      <c r="T32">
        <v>58</v>
      </c>
      <c r="U32">
        <v>27</v>
      </c>
      <c r="V32">
        <f t="shared" si="16"/>
        <v>85</v>
      </c>
      <c r="W32">
        <v>22</v>
      </c>
      <c r="X32">
        <v>30</v>
      </c>
      <c r="Y32">
        <f t="shared" si="17"/>
        <v>52</v>
      </c>
      <c r="Z32">
        <f t="shared" si="18"/>
        <v>30.364963503649633</v>
      </c>
      <c r="AA32">
        <f t="shared" si="19"/>
        <v>21.635036496350367</v>
      </c>
      <c r="AB32">
        <f t="shared" si="20"/>
        <v>79.442431000836351</v>
      </c>
    </row>
    <row r="33" spans="19:28">
      <c r="S33">
        <v>16</v>
      </c>
      <c r="T33">
        <v>32</v>
      </c>
      <c r="U33">
        <v>11</v>
      </c>
      <c r="V33">
        <f t="shared" si="16"/>
        <v>43</v>
      </c>
      <c r="W33">
        <v>26</v>
      </c>
      <c r="X33">
        <v>16</v>
      </c>
      <c r="Y33">
        <f t="shared" si="17"/>
        <v>42</v>
      </c>
      <c r="Z33">
        <f t="shared" si="18"/>
        <v>28.658823529411766</v>
      </c>
      <c r="AA33">
        <f t="shared" si="19"/>
        <v>13.341176470588236</v>
      </c>
      <c r="AB33">
        <f t="shared" si="20"/>
        <v>44.56736978045631</v>
      </c>
    </row>
    <row r="34" spans="19:28">
      <c r="S34">
        <v>18</v>
      </c>
      <c r="T34">
        <v>14</v>
      </c>
      <c r="U34">
        <v>6</v>
      </c>
      <c r="V34">
        <f t="shared" si="16"/>
        <v>20</v>
      </c>
      <c r="W34">
        <v>18</v>
      </c>
      <c r="X34">
        <v>5</v>
      </c>
      <c r="Y34">
        <f t="shared" si="17"/>
        <v>23</v>
      </c>
      <c r="Z34">
        <f t="shared" si="18"/>
        <v>17.11627906976744</v>
      </c>
      <c r="AA34">
        <f t="shared" si="19"/>
        <v>5.8837209302325579</v>
      </c>
      <c r="AB34">
        <f t="shared" si="20"/>
        <v>20.95894039735099</v>
      </c>
    </row>
    <row r="35" spans="19:28">
      <c r="S35">
        <v>20</v>
      </c>
      <c r="T35">
        <v>7</v>
      </c>
      <c r="U35">
        <v>4</v>
      </c>
      <c r="V35">
        <f t="shared" si="16"/>
        <v>11</v>
      </c>
      <c r="W35">
        <v>7</v>
      </c>
      <c r="X35">
        <v>2</v>
      </c>
      <c r="Y35">
        <f t="shared" si="17"/>
        <v>9</v>
      </c>
      <c r="Z35">
        <f t="shared" si="18"/>
        <v>6.3</v>
      </c>
      <c r="AA35">
        <f t="shared" si="19"/>
        <v>2.7</v>
      </c>
      <c r="AB35">
        <f t="shared" si="20"/>
        <v>9.473684210526315</v>
      </c>
    </row>
    <row r="36" spans="19:28">
      <c r="S36">
        <v>22</v>
      </c>
      <c r="T36">
        <v>3</v>
      </c>
      <c r="U36">
        <v>1</v>
      </c>
      <c r="V36">
        <f t="shared" si="16"/>
        <v>4</v>
      </c>
      <c r="W36">
        <v>4</v>
      </c>
      <c r="X36">
        <v>3</v>
      </c>
      <c r="Y36">
        <f t="shared" si="17"/>
        <v>7</v>
      </c>
      <c r="Z36">
        <f t="shared" si="18"/>
        <v>4.4545454545454541</v>
      </c>
      <c r="AA36">
        <f t="shared" si="19"/>
        <v>2.5454545454545454</v>
      </c>
    </row>
    <row r="37" spans="19:28">
      <c r="S37">
        <v>24</v>
      </c>
      <c r="T37">
        <v>0</v>
      </c>
      <c r="U37">
        <v>0</v>
      </c>
      <c r="V37">
        <f t="shared" si="16"/>
        <v>0</v>
      </c>
      <c r="W37">
        <v>3</v>
      </c>
      <c r="X37">
        <v>1</v>
      </c>
      <c r="Y37">
        <f t="shared" si="17"/>
        <v>4</v>
      </c>
      <c r="Z37">
        <f t="shared" si="18"/>
        <v>3</v>
      </c>
      <c r="AA37">
        <f t="shared" si="19"/>
        <v>1</v>
      </c>
    </row>
    <row r="47" spans="19:28">
      <c r="S47" t="s">
        <v>18</v>
      </c>
      <c r="W47">
        <f>SUM(W30:W39)</f>
        <v>104</v>
      </c>
      <c r="X47">
        <f>SUM(X30:X37)</f>
        <v>91</v>
      </c>
      <c r="Z47">
        <f>SUM(Z30:Z37)</f>
        <v>121.28918520078514</v>
      </c>
      <c r="AA47">
        <f>SUM(AA30:AA37)</f>
        <v>73.710814799214859</v>
      </c>
      <c r="AB47">
        <f>SUM(AB30:AB37)</f>
        <v>361.17961440180807</v>
      </c>
    </row>
    <row r="49" spans="18:29">
      <c r="T49" t="s">
        <v>19</v>
      </c>
      <c r="U49">
        <f>(W47-Z47)^2/Z47+(X47-AA47)^2/AA47</f>
        <v>6.5197414551261712</v>
      </c>
    </row>
    <row r="50" spans="18:29">
      <c r="T50" t="s">
        <v>20</v>
      </c>
      <c r="U50">
        <f>CHIDIST(U49,1)</f>
        <v>1.0668351107076656E-2</v>
      </c>
    </row>
    <row r="53" spans="18:29">
      <c r="R53" t="s">
        <v>8</v>
      </c>
      <c r="AB53" t="s">
        <v>16</v>
      </c>
      <c r="AC53" t="s">
        <v>17</v>
      </c>
    </row>
    <row r="54" spans="18:29">
      <c r="S54" t="s">
        <v>9</v>
      </c>
      <c r="T54" t="s">
        <v>10</v>
      </c>
      <c r="U54" t="s">
        <v>11</v>
      </c>
      <c r="V54" t="s">
        <v>12</v>
      </c>
      <c r="W54" t="s">
        <v>13</v>
      </c>
      <c r="X54" t="s">
        <v>14</v>
      </c>
      <c r="Y54" t="s">
        <v>15</v>
      </c>
      <c r="Z54" t="s">
        <v>16</v>
      </c>
      <c r="AA54" t="s">
        <v>17</v>
      </c>
      <c r="AB54" t="e">
        <f t="shared" ref="AB54:AB60" si="21">AA54*(V54+Y54)/(X54+AA54)</f>
        <v>#VALUE!</v>
      </c>
      <c r="AC54" t="e">
        <f t="shared" ref="AC54:AC60" si="22">AA54*(W54+Z54)/(X54+AA54)</f>
        <v>#VALUE!</v>
      </c>
    </row>
    <row r="55" spans="18:29">
      <c r="S55">
        <v>8</v>
      </c>
      <c r="T55">
        <v>96</v>
      </c>
      <c r="U55">
        <v>97</v>
      </c>
      <c r="V55">
        <f t="shared" ref="V55:V63" si="23">T55+U55</f>
        <v>193</v>
      </c>
      <c r="W55">
        <v>1</v>
      </c>
      <c r="X55">
        <v>9</v>
      </c>
      <c r="Y55">
        <f t="shared" ref="Y55:Y63" si="24">W55+X55</f>
        <v>10</v>
      </c>
      <c r="Z55">
        <f t="shared" ref="Z55:Z63" si="25">Y55*(T55+W55)/(V55+Y55)</f>
        <v>4.7783251231527091</v>
      </c>
      <c r="AA55">
        <f t="shared" ref="AA55:AA63" si="26">Y55*(U55+X55)/(V55+Y55)</f>
        <v>5.2216748768472909</v>
      </c>
      <c r="AB55">
        <f t="shared" si="21"/>
        <v>74.534118462071348</v>
      </c>
      <c r="AC55">
        <f t="shared" si="22"/>
        <v>2.1215880258198379</v>
      </c>
    </row>
    <row r="56" spans="18:29">
      <c r="S56">
        <v>10</v>
      </c>
      <c r="T56">
        <v>88</v>
      </c>
      <c r="U56">
        <v>86</v>
      </c>
      <c r="V56">
        <f t="shared" si="23"/>
        <v>174</v>
      </c>
      <c r="W56">
        <v>8</v>
      </c>
      <c r="X56">
        <v>11</v>
      </c>
      <c r="Y56">
        <f t="shared" si="24"/>
        <v>19</v>
      </c>
      <c r="Z56">
        <f t="shared" si="25"/>
        <v>9.4507772020725387</v>
      </c>
      <c r="AA56">
        <f t="shared" si="26"/>
        <v>9.5492227979274613</v>
      </c>
      <c r="AB56">
        <f t="shared" si="21"/>
        <v>89.687090267271799</v>
      </c>
      <c r="AC56">
        <f t="shared" si="22"/>
        <v>8.1093752857840862</v>
      </c>
    </row>
    <row r="57" spans="18:29">
      <c r="S57">
        <v>12</v>
      </c>
      <c r="T57">
        <v>77</v>
      </c>
      <c r="U57">
        <v>66</v>
      </c>
      <c r="V57">
        <f t="shared" si="23"/>
        <v>143</v>
      </c>
      <c r="W57">
        <v>11</v>
      </c>
      <c r="X57">
        <v>20</v>
      </c>
      <c r="Y57">
        <f t="shared" si="24"/>
        <v>31</v>
      </c>
      <c r="Z57">
        <f t="shared" si="25"/>
        <v>15.678160919540231</v>
      </c>
      <c r="AA57">
        <f t="shared" si="26"/>
        <v>15.321839080459769</v>
      </c>
      <c r="AB57">
        <f t="shared" si="21"/>
        <v>75.477383664171825</v>
      </c>
      <c r="AC57">
        <f t="shared" si="22"/>
        <v>11.572401075739386</v>
      </c>
    </row>
    <row r="58" spans="18:29">
      <c r="S58">
        <v>14</v>
      </c>
      <c r="T58">
        <v>61</v>
      </c>
      <c r="U58">
        <v>42</v>
      </c>
      <c r="V58">
        <f t="shared" si="23"/>
        <v>103</v>
      </c>
      <c r="W58">
        <v>16</v>
      </c>
      <c r="X58">
        <v>24</v>
      </c>
      <c r="Y58">
        <f t="shared" si="24"/>
        <v>40</v>
      </c>
      <c r="Z58">
        <f t="shared" si="25"/>
        <v>21.53846153846154</v>
      </c>
      <c r="AA58">
        <f t="shared" si="26"/>
        <v>18.46153846153846</v>
      </c>
      <c r="AB58">
        <f t="shared" si="21"/>
        <v>62.173913043478251</v>
      </c>
      <c r="AC58">
        <f t="shared" si="22"/>
        <v>16.321070234113712</v>
      </c>
    </row>
    <row r="59" spans="18:29">
      <c r="S59">
        <v>16</v>
      </c>
      <c r="T59">
        <v>39</v>
      </c>
      <c r="U59">
        <v>21</v>
      </c>
      <c r="V59">
        <f t="shared" si="23"/>
        <v>60</v>
      </c>
      <c r="W59">
        <v>22</v>
      </c>
      <c r="X59">
        <v>21</v>
      </c>
      <c r="Y59">
        <f t="shared" si="24"/>
        <v>43</v>
      </c>
      <c r="Z59">
        <f t="shared" si="25"/>
        <v>25.466019417475728</v>
      </c>
      <c r="AA59">
        <f t="shared" si="26"/>
        <v>17.533980582524272</v>
      </c>
      <c r="AB59">
        <f t="shared" si="21"/>
        <v>46.867724867724867</v>
      </c>
      <c r="AC59">
        <f t="shared" si="22"/>
        <v>21.598294549750861</v>
      </c>
    </row>
    <row r="60" spans="18:29">
      <c r="S60">
        <v>18</v>
      </c>
      <c r="T60">
        <v>19</v>
      </c>
      <c r="U60">
        <v>10</v>
      </c>
      <c r="V60">
        <f t="shared" si="23"/>
        <v>29</v>
      </c>
      <c r="W60">
        <v>20</v>
      </c>
      <c r="X60">
        <v>11</v>
      </c>
      <c r="Y60">
        <f t="shared" si="24"/>
        <v>31</v>
      </c>
      <c r="Z60">
        <f t="shared" si="25"/>
        <v>20.149999999999999</v>
      </c>
      <c r="AA60">
        <f t="shared" si="26"/>
        <v>10.85</v>
      </c>
      <c r="AB60">
        <f t="shared" si="21"/>
        <v>29.794050343249427</v>
      </c>
      <c r="AC60">
        <f t="shared" si="22"/>
        <v>19.937185354691074</v>
      </c>
    </row>
    <row r="61" spans="18:29">
      <c r="S61">
        <v>20</v>
      </c>
      <c r="T61">
        <v>8</v>
      </c>
      <c r="U61">
        <v>5</v>
      </c>
      <c r="V61">
        <f t="shared" si="23"/>
        <v>13</v>
      </c>
      <c r="W61">
        <v>11</v>
      </c>
      <c r="X61">
        <v>5</v>
      </c>
      <c r="Y61">
        <f t="shared" si="24"/>
        <v>16</v>
      </c>
      <c r="Z61">
        <f t="shared" si="25"/>
        <v>10.482758620689655</v>
      </c>
      <c r="AA61">
        <f t="shared" si="26"/>
        <v>5.5172413793103452</v>
      </c>
    </row>
    <row r="62" spans="18:29">
      <c r="S62">
        <v>22</v>
      </c>
      <c r="T62">
        <v>2</v>
      </c>
      <c r="U62">
        <v>2</v>
      </c>
      <c r="V62">
        <f t="shared" si="23"/>
        <v>4</v>
      </c>
      <c r="W62">
        <v>6</v>
      </c>
      <c r="X62">
        <v>3</v>
      </c>
      <c r="Y62">
        <f t="shared" si="24"/>
        <v>9</v>
      </c>
      <c r="Z62">
        <f t="shared" si="25"/>
        <v>5.5384615384615383</v>
      </c>
      <c r="AA62">
        <f t="shared" si="26"/>
        <v>3.4615384615384617</v>
      </c>
    </row>
    <row r="63" spans="18:29">
      <c r="S63">
        <v>24</v>
      </c>
      <c r="T63">
        <v>0</v>
      </c>
      <c r="U63">
        <v>0</v>
      </c>
      <c r="V63">
        <f t="shared" si="23"/>
        <v>0</v>
      </c>
      <c r="W63">
        <v>2</v>
      </c>
      <c r="X63">
        <v>2</v>
      </c>
      <c r="Y63">
        <f t="shared" si="24"/>
        <v>4</v>
      </c>
      <c r="Z63">
        <f t="shared" si="25"/>
        <v>2</v>
      </c>
      <c r="AA63">
        <f t="shared" si="26"/>
        <v>2</v>
      </c>
    </row>
    <row r="72" spans="19:29">
      <c r="AB72">
        <f>SUM(AB55:AB62)</f>
        <v>378.53428064796748</v>
      </c>
      <c r="AC72">
        <f>SUM(AC55:AC62)</f>
        <v>79.659914525898955</v>
      </c>
    </row>
    <row r="73" spans="19:29">
      <c r="S73" t="s">
        <v>18</v>
      </c>
      <c r="W73">
        <f>SUM(W56:W65)</f>
        <v>96</v>
      </c>
      <c r="X73">
        <f>SUM(X56:X63)</f>
        <v>97</v>
      </c>
      <c r="Z73">
        <f>SUM(Z56:Z63)</f>
        <v>110.30463923670122</v>
      </c>
      <c r="AA73">
        <f>SUM(AA56:AA63)</f>
        <v>82.69536076329878</v>
      </c>
    </row>
    <row r="75" spans="19:29">
      <c r="T75" t="s">
        <v>19</v>
      </c>
      <c r="U75">
        <f>(W73-Z73)^2/Z73+(X73-AA73)^2/AA73</f>
        <v>4.329484637992004</v>
      </c>
    </row>
    <row r="76" spans="19:29">
      <c r="T76" t="s">
        <v>20</v>
      </c>
      <c r="U76">
        <f>CHIDIST(U75,1)</f>
        <v>3.745758546515239E-2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Summary</vt:lpstr>
      <vt:lpstr>Vehicle</vt:lpstr>
      <vt:lpstr>10 mM</vt:lpstr>
      <vt:lpstr>20 mM</vt:lpstr>
      <vt:lpstr>40 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</dc:creator>
  <cp:lastModifiedBy>amore</cp:lastModifiedBy>
  <dcterms:created xsi:type="dcterms:W3CDTF">2021-06-15T04:59:01Z</dcterms:created>
  <dcterms:modified xsi:type="dcterms:W3CDTF">2022-04-19T02:56:40Z</dcterms:modified>
</cp:coreProperties>
</file>